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holzbauschweiz-my.sharepoint.com/personal/l_larocca_holzbau-schweiz_ch/Documents/Desktop/"/>
    </mc:Choice>
  </mc:AlternateContent>
  <xr:revisionPtr revIDLastSave="678" documentId="8_{5EFAB03E-D8CE-4B54-A980-A9DD11FD1A88}" xr6:coauthVersionLast="47" xr6:coauthVersionMax="47" xr10:uidLastSave="{28785456-6605-4956-9956-59657ECFD7A1}"/>
  <bookViews>
    <workbookView xWindow="-120" yWindow="-120" windowWidth="29040" windowHeight="17520" xr2:uid="{00000000-000D-0000-FFFF-FFFF00000000}"/>
  </bookViews>
  <sheets>
    <sheet name="Blatt 1" sheetId="6" r:id="rId1"/>
    <sheet name="Blatt 2" sheetId="7" r:id="rId2"/>
    <sheet name="Blatt 3" sheetId="8" r:id="rId3"/>
    <sheet name="Blatt 4" sheetId="9" r:id="rId4"/>
    <sheet name="Blatt 5" sheetId="10" r:id="rId5"/>
    <sheet name="Settings" sheetId="5" r:id="rId6"/>
  </sheets>
  <definedNames>
    <definedName name="_dlgTit1">Settings!$C$36</definedName>
    <definedName name="_dlgTit2">Settings!$C$38</definedName>
    <definedName name="_dlgTxt1">Settings!$C$37</definedName>
    <definedName name="_dlgTxt2">Settings!$C$39</definedName>
    <definedName name="_docAHV">Settings!$C$41</definedName>
    <definedName name="_Hbm">Settings!$C$16</definedName>
    <definedName name="_txtAHV">Settings!$C$40</definedName>
    <definedName name="_txtSheetName">Settings!$C$42</definedName>
    <definedName name="_vAdrPlKop">Settings!$C$29</definedName>
    <definedName name="_vAhv">Settings!$C$26</definedName>
    <definedName name="_vBbg">Settings!$C$13</definedName>
    <definedName name="_vBbgKrit">Settings!$E$13</definedName>
    <definedName name="_vBbgOp">Settings!$D$13</definedName>
    <definedName name="_vBbk">Settings!$C$11</definedName>
    <definedName name="_vBbkKrit">Settings!$E$11</definedName>
    <definedName name="_vBbkOp">Settings!$D$11</definedName>
    <definedName name="_vBbm">Settings!$C$12</definedName>
    <definedName name="_vBbmKrit">Settings!$E$12</definedName>
    <definedName name="_vBbmOp">Settings!$D$12</definedName>
    <definedName name="_vBes">Settings!$C$9</definedName>
    <definedName name="_vGnz">Settings!$C$8</definedName>
    <definedName name="_vGnzH">Settings!$E$8</definedName>
    <definedName name="_vHbf">Settings!#REF!</definedName>
    <definedName name="_vHbi">Settings!#REF!</definedName>
    <definedName name="_vHbp">Settings!#REF!</definedName>
    <definedName name="_vHbt">Settings!#REF!</definedName>
    <definedName name="_vHbv">Settings!#REF!</definedName>
    <definedName name="_vHlb">Settings!$C$7</definedName>
    <definedName name="_vHlbH">Settings!$E$7</definedName>
    <definedName name="_vJps">Settings!$C$10</definedName>
    <definedName name="_vKat1">Settings!$C$4</definedName>
    <definedName name="_vKat2">Settings!#REF!</definedName>
    <definedName name="_vKat3">Settings!#REF!</definedName>
    <definedName name="_vKfg">Settings!$C$24</definedName>
    <definedName name="_vKfgStk">Settings!$E$24</definedName>
    <definedName name="_vKfk">Settings!$C$23</definedName>
    <definedName name="_vKfm">Settings!#REF!</definedName>
    <definedName name="_vKme">Settings!$C$25</definedName>
    <definedName name="_vKpl">Settings!$C$22</definedName>
    <definedName name="_vMit">Settings!$C$19</definedName>
    <definedName name="_vNac">Settings!$C$20</definedName>
    <definedName name="_vNaf">Settings!$C$21</definedName>
    <definedName name="_vZei">Settings!#REF!</definedName>
    <definedName name="_xlnm.Print_Area" localSheetId="0">'Blatt 1'!$A$1:$X$50</definedName>
    <definedName name="rngPlK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0" i="9" l="1"/>
  <c r="P30" i="9"/>
  <c r="N30" i="9"/>
  <c r="K30" i="9"/>
  <c r="I30" i="9"/>
  <c r="V30" i="9" s="1"/>
  <c r="W30" i="9" s="1"/>
  <c r="G30" i="9"/>
  <c r="E30" i="9"/>
  <c r="T30" i="9" l="1"/>
  <c r="U30" i="9"/>
  <c r="X30" i="9"/>
  <c r="O36" i="7"/>
  <c r="O38" i="6"/>
  <c r="H10" i="10"/>
  <c r="H9" i="10"/>
  <c r="H8" i="10"/>
  <c r="H7" i="10"/>
  <c r="H6" i="10"/>
  <c r="B10" i="10"/>
  <c r="B9" i="10"/>
  <c r="B8" i="10"/>
  <c r="B7" i="10"/>
  <c r="B6" i="10"/>
  <c r="B5" i="10"/>
  <c r="H10" i="9"/>
  <c r="H9" i="9"/>
  <c r="H8" i="9"/>
  <c r="H7" i="9"/>
  <c r="H6" i="9"/>
  <c r="B10" i="9"/>
  <c r="B9" i="9"/>
  <c r="B8" i="9"/>
  <c r="B7" i="9"/>
  <c r="B6" i="9"/>
  <c r="B5" i="9"/>
  <c r="H10" i="8"/>
  <c r="H9" i="8"/>
  <c r="H8" i="8"/>
  <c r="H7" i="8"/>
  <c r="H6" i="8"/>
  <c r="B10" i="8"/>
  <c r="B9" i="8"/>
  <c r="B8" i="8"/>
  <c r="B7" i="8"/>
  <c r="B6" i="8"/>
  <c r="B5" i="8"/>
  <c r="H10" i="7"/>
  <c r="H9" i="7"/>
  <c r="H8" i="7"/>
  <c r="H7" i="7"/>
  <c r="H6" i="7"/>
  <c r="B10" i="7"/>
  <c r="B9" i="7"/>
  <c r="B8" i="7"/>
  <c r="B7" i="7"/>
  <c r="B6" i="7"/>
  <c r="B5" i="7"/>
  <c r="R36" i="10"/>
  <c r="Q36" i="10"/>
  <c r="O36" i="10"/>
  <c r="M36" i="10"/>
  <c r="L36" i="10"/>
  <c r="J36" i="10"/>
  <c r="H36" i="10"/>
  <c r="F36" i="10"/>
  <c r="D36" i="10"/>
  <c r="S35" i="10"/>
  <c r="P35" i="10"/>
  <c r="N35" i="10"/>
  <c r="K35" i="10"/>
  <c r="I35" i="10"/>
  <c r="G35" i="10"/>
  <c r="E35" i="10"/>
  <c r="S34" i="10"/>
  <c r="P34" i="10"/>
  <c r="N34" i="10"/>
  <c r="K34" i="10"/>
  <c r="I34" i="10"/>
  <c r="G34" i="10"/>
  <c r="E34" i="10"/>
  <c r="S33" i="10"/>
  <c r="P33" i="10"/>
  <c r="N33" i="10"/>
  <c r="K33" i="10"/>
  <c r="I33" i="10"/>
  <c r="G33" i="10"/>
  <c r="E33" i="10"/>
  <c r="S32" i="10"/>
  <c r="P32" i="10"/>
  <c r="N32" i="10"/>
  <c r="K32" i="10"/>
  <c r="I32" i="10"/>
  <c r="G32" i="10"/>
  <c r="E32" i="10"/>
  <c r="S31" i="10"/>
  <c r="P31" i="10"/>
  <c r="N31" i="10"/>
  <c r="K31" i="10"/>
  <c r="I31" i="10"/>
  <c r="G31" i="10"/>
  <c r="E31" i="10"/>
  <c r="S30" i="10"/>
  <c r="P30" i="10"/>
  <c r="N30" i="10"/>
  <c r="K30" i="10"/>
  <c r="I30" i="10"/>
  <c r="G30" i="10"/>
  <c r="E30" i="10"/>
  <c r="S29" i="10"/>
  <c r="P29" i="10"/>
  <c r="N29" i="10"/>
  <c r="K29" i="10"/>
  <c r="I29" i="10"/>
  <c r="G29" i="10"/>
  <c r="E29" i="10"/>
  <c r="S28" i="10"/>
  <c r="P28" i="10"/>
  <c r="U28" i="10" s="1"/>
  <c r="N28" i="10"/>
  <c r="K28" i="10"/>
  <c r="I28" i="10"/>
  <c r="G28" i="10"/>
  <c r="E28" i="10"/>
  <c r="S27" i="10"/>
  <c r="P27" i="10"/>
  <c r="N27" i="10"/>
  <c r="K27" i="10"/>
  <c r="I27" i="10"/>
  <c r="G27" i="10"/>
  <c r="E27" i="10"/>
  <c r="S26" i="10"/>
  <c r="P26" i="10"/>
  <c r="N26" i="10"/>
  <c r="K26" i="10"/>
  <c r="I26" i="10"/>
  <c r="G26" i="10"/>
  <c r="E26" i="10"/>
  <c r="S25" i="10"/>
  <c r="P25" i="10"/>
  <c r="U25" i="10" s="1"/>
  <c r="N25" i="10"/>
  <c r="K25" i="10"/>
  <c r="I25" i="10"/>
  <c r="G25" i="10"/>
  <c r="E25" i="10"/>
  <c r="S24" i="10"/>
  <c r="P24" i="10"/>
  <c r="N24" i="10"/>
  <c r="K24" i="10"/>
  <c r="I24" i="10"/>
  <c r="G24" i="10"/>
  <c r="E24" i="10"/>
  <c r="S23" i="10"/>
  <c r="P23" i="10"/>
  <c r="N23" i="10"/>
  <c r="K23" i="10"/>
  <c r="I23" i="10"/>
  <c r="G23" i="10"/>
  <c r="E23" i="10"/>
  <c r="S22" i="10"/>
  <c r="P22" i="10"/>
  <c r="U22" i="10" s="1"/>
  <c r="N22" i="10"/>
  <c r="K22" i="10"/>
  <c r="I22" i="10"/>
  <c r="G22" i="10"/>
  <c r="E22" i="10"/>
  <c r="S21" i="10"/>
  <c r="P21" i="10"/>
  <c r="U21" i="10" s="1"/>
  <c r="N21" i="10"/>
  <c r="K21" i="10"/>
  <c r="I21" i="10"/>
  <c r="G21" i="10"/>
  <c r="E21" i="10"/>
  <c r="S20" i="10"/>
  <c r="P20" i="10"/>
  <c r="U20" i="10" s="1"/>
  <c r="N20" i="10"/>
  <c r="K20" i="10"/>
  <c r="I20" i="10"/>
  <c r="G20" i="10"/>
  <c r="E20" i="10"/>
  <c r="S19" i="10"/>
  <c r="P19" i="10"/>
  <c r="N19" i="10"/>
  <c r="K19" i="10"/>
  <c r="I19" i="10"/>
  <c r="G19" i="10"/>
  <c r="E19" i="10"/>
  <c r="S18" i="10"/>
  <c r="P18" i="10"/>
  <c r="N18" i="10"/>
  <c r="K18" i="10"/>
  <c r="I18" i="10"/>
  <c r="G18" i="10"/>
  <c r="E18" i="10"/>
  <c r="S17" i="10"/>
  <c r="P17" i="10"/>
  <c r="N17" i="10"/>
  <c r="K17" i="10"/>
  <c r="I17" i="10"/>
  <c r="G17" i="10"/>
  <c r="E17" i="10"/>
  <c r="S16" i="10"/>
  <c r="P16" i="10"/>
  <c r="U16" i="10" s="1"/>
  <c r="N16" i="10"/>
  <c r="K16" i="10"/>
  <c r="I16" i="10"/>
  <c r="G16" i="10"/>
  <c r="E16" i="10"/>
  <c r="X10" i="10"/>
  <c r="R36" i="9"/>
  <c r="Q36" i="9"/>
  <c r="O36" i="9"/>
  <c r="M36" i="9"/>
  <c r="L36" i="9"/>
  <c r="J36" i="9"/>
  <c r="H36" i="9"/>
  <c r="F36" i="9"/>
  <c r="D36" i="9"/>
  <c r="S35" i="9"/>
  <c r="P35" i="9"/>
  <c r="N35" i="9"/>
  <c r="K35" i="9"/>
  <c r="I35" i="9"/>
  <c r="G35" i="9"/>
  <c r="E35" i="9"/>
  <c r="S34" i="9"/>
  <c r="P34" i="9"/>
  <c r="N34" i="9"/>
  <c r="K34" i="9"/>
  <c r="I34" i="9"/>
  <c r="G34" i="9"/>
  <c r="E34" i="9"/>
  <c r="S33" i="9"/>
  <c r="P33" i="9"/>
  <c r="N33" i="9"/>
  <c r="K33" i="9"/>
  <c r="I33" i="9"/>
  <c r="G33" i="9"/>
  <c r="E33" i="9"/>
  <c r="S32" i="9"/>
  <c r="P32" i="9"/>
  <c r="N32" i="9"/>
  <c r="K32" i="9"/>
  <c r="I32" i="9"/>
  <c r="G32" i="9"/>
  <c r="E32" i="9"/>
  <c r="S31" i="9"/>
  <c r="P31" i="9"/>
  <c r="U31" i="9" s="1"/>
  <c r="N31" i="9"/>
  <c r="K31" i="9"/>
  <c r="I31" i="9"/>
  <c r="G31" i="9"/>
  <c r="E31" i="9"/>
  <c r="S29" i="9"/>
  <c r="P29" i="9"/>
  <c r="N29" i="9"/>
  <c r="K29" i="9"/>
  <c r="I29" i="9"/>
  <c r="G29" i="9"/>
  <c r="E29" i="9"/>
  <c r="S28" i="9"/>
  <c r="P28" i="9"/>
  <c r="N28" i="9"/>
  <c r="K28" i="9"/>
  <c r="I28" i="9"/>
  <c r="G28" i="9"/>
  <c r="E28" i="9"/>
  <c r="S27" i="9"/>
  <c r="P27" i="9"/>
  <c r="N27" i="9"/>
  <c r="K27" i="9"/>
  <c r="I27" i="9"/>
  <c r="G27" i="9"/>
  <c r="E27" i="9"/>
  <c r="S26" i="9"/>
  <c r="P26" i="9"/>
  <c r="N26" i="9"/>
  <c r="K26" i="9"/>
  <c r="I26" i="9"/>
  <c r="G26" i="9"/>
  <c r="E26" i="9"/>
  <c r="S25" i="9"/>
  <c r="P25" i="9"/>
  <c r="N25" i="9"/>
  <c r="K25" i="9"/>
  <c r="I25" i="9"/>
  <c r="G25" i="9"/>
  <c r="E25" i="9"/>
  <c r="S24" i="9"/>
  <c r="P24" i="9"/>
  <c r="N24" i="9"/>
  <c r="K24" i="9"/>
  <c r="I24" i="9"/>
  <c r="G24" i="9"/>
  <c r="E24" i="9"/>
  <c r="S23" i="9"/>
  <c r="P23" i="9"/>
  <c r="U23" i="9" s="1"/>
  <c r="N23" i="9"/>
  <c r="K23" i="9"/>
  <c r="I23" i="9"/>
  <c r="G23" i="9"/>
  <c r="E23" i="9"/>
  <c r="S22" i="9"/>
  <c r="P22" i="9"/>
  <c r="N22" i="9"/>
  <c r="K22" i="9"/>
  <c r="I22" i="9"/>
  <c r="G22" i="9"/>
  <c r="E22" i="9"/>
  <c r="S21" i="9"/>
  <c r="P21" i="9"/>
  <c r="N21" i="9"/>
  <c r="K21" i="9"/>
  <c r="I21" i="9"/>
  <c r="G21" i="9"/>
  <c r="E21" i="9"/>
  <c r="S20" i="9"/>
  <c r="P20" i="9"/>
  <c r="N20" i="9"/>
  <c r="K20" i="9"/>
  <c r="I20" i="9"/>
  <c r="G20" i="9"/>
  <c r="E20" i="9"/>
  <c r="S19" i="9"/>
  <c r="P19" i="9"/>
  <c r="N19" i="9"/>
  <c r="K19" i="9"/>
  <c r="I19" i="9"/>
  <c r="G19" i="9"/>
  <c r="E19" i="9"/>
  <c r="S18" i="9"/>
  <c r="P18" i="9"/>
  <c r="N18" i="9"/>
  <c r="K18" i="9"/>
  <c r="I18" i="9"/>
  <c r="G18" i="9"/>
  <c r="E18" i="9"/>
  <c r="S17" i="9"/>
  <c r="P17" i="9"/>
  <c r="N17" i="9"/>
  <c r="K17" i="9"/>
  <c r="I17" i="9"/>
  <c r="G17" i="9"/>
  <c r="E17" i="9"/>
  <c r="S16" i="9"/>
  <c r="P16" i="9"/>
  <c r="N16" i="9"/>
  <c r="K16" i="9"/>
  <c r="I16" i="9"/>
  <c r="G16" i="9"/>
  <c r="E16" i="9"/>
  <c r="X10" i="9"/>
  <c r="E23" i="8"/>
  <c r="E24" i="8"/>
  <c r="E25" i="8"/>
  <c r="E26" i="8"/>
  <c r="E27" i="8"/>
  <c r="E28" i="8"/>
  <c r="G20" i="8"/>
  <c r="G21" i="8"/>
  <c r="G22" i="8"/>
  <c r="G23" i="8"/>
  <c r="G24" i="8"/>
  <c r="G25" i="8"/>
  <c r="G26" i="8"/>
  <c r="G27" i="8"/>
  <c r="G28" i="8"/>
  <c r="G29" i="8"/>
  <c r="G30" i="8"/>
  <c r="I23" i="8"/>
  <c r="I24" i="8"/>
  <c r="I25" i="8"/>
  <c r="I26" i="8"/>
  <c r="I27" i="8"/>
  <c r="I28" i="8"/>
  <c r="K23" i="8"/>
  <c r="K24" i="8"/>
  <c r="K25" i="8"/>
  <c r="K26" i="8"/>
  <c r="K27" i="8"/>
  <c r="K28" i="8"/>
  <c r="N24" i="8"/>
  <c r="N25" i="8"/>
  <c r="N26" i="8"/>
  <c r="N27" i="8"/>
  <c r="N28" i="8"/>
  <c r="P25" i="8"/>
  <c r="P26" i="8"/>
  <c r="P27" i="8"/>
  <c r="S21" i="8"/>
  <c r="S19" i="8"/>
  <c r="S20" i="8"/>
  <c r="S22" i="8"/>
  <c r="S23" i="8"/>
  <c r="S24" i="8"/>
  <c r="S25" i="8"/>
  <c r="S26" i="8"/>
  <c r="S27" i="8"/>
  <c r="E16" i="8"/>
  <c r="S26" i="7"/>
  <c r="S25" i="7"/>
  <c r="P26" i="7"/>
  <c r="P25" i="7"/>
  <c r="N26" i="7"/>
  <c r="N25" i="7"/>
  <c r="K26" i="7"/>
  <c r="K25" i="7"/>
  <c r="I26" i="7"/>
  <c r="I25" i="7"/>
  <c r="G26" i="7"/>
  <c r="G25" i="7"/>
  <c r="E26" i="7"/>
  <c r="E25" i="7"/>
  <c r="E16" i="7"/>
  <c r="E17" i="7"/>
  <c r="E18" i="7"/>
  <c r="E19" i="7"/>
  <c r="R36" i="8"/>
  <c r="Q36" i="8"/>
  <c r="O36" i="8"/>
  <c r="M36" i="8"/>
  <c r="L36" i="8"/>
  <c r="J36" i="8"/>
  <c r="H36" i="8"/>
  <c r="F36" i="8"/>
  <c r="D36" i="8"/>
  <c r="S35" i="8"/>
  <c r="P35" i="8"/>
  <c r="N35" i="8"/>
  <c r="K35" i="8"/>
  <c r="I35" i="8"/>
  <c r="G35" i="8"/>
  <c r="E35" i="8"/>
  <c r="S34" i="8"/>
  <c r="P34" i="8"/>
  <c r="N34" i="8"/>
  <c r="K34" i="8"/>
  <c r="I34" i="8"/>
  <c r="G34" i="8"/>
  <c r="E34" i="8"/>
  <c r="S33" i="8"/>
  <c r="P33" i="8"/>
  <c r="U33" i="8" s="1"/>
  <c r="N33" i="8"/>
  <c r="K33" i="8"/>
  <c r="I33" i="8"/>
  <c r="G33" i="8"/>
  <c r="E33" i="8"/>
  <c r="S32" i="8"/>
  <c r="P32" i="8"/>
  <c r="N32" i="8"/>
  <c r="K32" i="8"/>
  <c r="I32" i="8"/>
  <c r="G32" i="8"/>
  <c r="E32" i="8"/>
  <c r="S31" i="8"/>
  <c r="P31" i="8"/>
  <c r="N31" i="8"/>
  <c r="K31" i="8"/>
  <c r="I31" i="8"/>
  <c r="G31" i="8"/>
  <c r="E31" i="8"/>
  <c r="S30" i="8"/>
  <c r="P30" i="8"/>
  <c r="N30" i="8"/>
  <c r="K30" i="8"/>
  <c r="I30" i="8"/>
  <c r="E30" i="8"/>
  <c r="S29" i="8"/>
  <c r="P29" i="8"/>
  <c r="N29" i="8"/>
  <c r="K29" i="8"/>
  <c r="I29" i="8"/>
  <c r="E29" i="8"/>
  <c r="S28" i="8"/>
  <c r="P28" i="8"/>
  <c r="P24" i="8"/>
  <c r="P23" i="8"/>
  <c r="N23" i="8"/>
  <c r="P22" i="8"/>
  <c r="N22" i="8"/>
  <c r="K22" i="8"/>
  <c r="I22" i="8"/>
  <c r="E22" i="8"/>
  <c r="P21" i="8"/>
  <c r="N21" i="8"/>
  <c r="K21" i="8"/>
  <c r="I21" i="8"/>
  <c r="E21" i="8"/>
  <c r="P20" i="8"/>
  <c r="N20" i="8"/>
  <c r="K20" i="8"/>
  <c r="I20" i="8"/>
  <c r="E20" i="8"/>
  <c r="P19" i="8"/>
  <c r="N19" i="8"/>
  <c r="K19" i="8"/>
  <c r="I19" i="8"/>
  <c r="G19" i="8"/>
  <c r="E19" i="8"/>
  <c r="S18" i="8"/>
  <c r="P18" i="8"/>
  <c r="N18" i="8"/>
  <c r="K18" i="8"/>
  <c r="I18" i="8"/>
  <c r="G18" i="8"/>
  <c r="E18" i="8"/>
  <c r="S17" i="8"/>
  <c r="P17" i="8"/>
  <c r="N17" i="8"/>
  <c r="K17" i="8"/>
  <c r="I17" i="8"/>
  <c r="G17" i="8"/>
  <c r="E17" i="8"/>
  <c r="S16" i="8"/>
  <c r="P16" i="8"/>
  <c r="N16" i="8"/>
  <c r="K16" i="8"/>
  <c r="I16" i="8"/>
  <c r="G16" i="8"/>
  <c r="X10" i="8"/>
  <c r="D36" i="7"/>
  <c r="R36" i="7"/>
  <c r="Q36" i="7"/>
  <c r="M36" i="7"/>
  <c r="L36" i="7"/>
  <c r="J36" i="7"/>
  <c r="H36" i="7"/>
  <c r="F36" i="7"/>
  <c r="S35" i="7"/>
  <c r="P35" i="7"/>
  <c r="N35" i="7"/>
  <c r="K35" i="7"/>
  <c r="I35" i="7"/>
  <c r="G35" i="7"/>
  <c r="E35" i="7"/>
  <c r="S34" i="7"/>
  <c r="P34" i="7"/>
  <c r="U34" i="7" s="1"/>
  <c r="N34" i="7"/>
  <c r="K34" i="7"/>
  <c r="I34" i="7"/>
  <c r="G34" i="7"/>
  <c r="E34" i="7"/>
  <c r="S33" i="7"/>
  <c r="P33" i="7"/>
  <c r="N33" i="7"/>
  <c r="K33" i="7"/>
  <c r="I33" i="7"/>
  <c r="G33" i="7"/>
  <c r="E33" i="7"/>
  <c r="S32" i="7"/>
  <c r="P32" i="7"/>
  <c r="N32" i="7"/>
  <c r="K32" i="7"/>
  <c r="I32" i="7"/>
  <c r="G32" i="7"/>
  <c r="E32" i="7"/>
  <c r="S31" i="7"/>
  <c r="P31" i="7"/>
  <c r="N31" i="7"/>
  <c r="K31" i="7"/>
  <c r="I31" i="7"/>
  <c r="G31" i="7"/>
  <c r="E31" i="7"/>
  <c r="S30" i="7"/>
  <c r="P30" i="7"/>
  <c r="N30" i="7"/>
  <c r="K30" i="7"/>
  <c r="I30" i="7"/>
  <c r="G30" i="7"/>
  <c r="E30" i="7"/>
  <c r="S29" i="7"/>
  <c r="P29" i="7"/>
  <c r="N29" i="7"/>
  <c r="K29" i="7"/>
  <c r="I29" i="7"/>
  <c r="G29" i="7"/>
  <c r="E29" i="7"/>
  <c r="S28" i="7"/>
  <c r="P28" i="7"/>
  <c r="N28" i="7"/>
  <c r="K28" i="7"/>
  <c r="I28" i="7"/>
  <c r="G28" i="7"/>
  <c r="E28" i="7"/>
  <c r="S27" i="7"/>
  <c r="P27" i="7"/>
  <c r="U27" i="7" s="1"/>
  <c r="N27" i="7"/>
  <c r="K27" i="7"/>
  <c r="I27" i="7"/>
  <c r="G27" i="7"/>
  <c r="E27" i="7"/>
  <c r="S24" i="7"/>
  <c r="P24" i="7"/>
  <c r="N24" i="7"/>
  <c r="K24" i="7"/>
  <c r="I24" i="7"/>
  <c r="G24" i="7"/>
  <c r="E24" i="7"/>
  <c r="S23" i="7"/>
  <c r="P23" i="7"/>
  <c r="N23" i="7"/>
  <c r="K23" i="7"/>
  <c r="I23" i="7"/>
  <c r="G23" i="7"/>
  <c r="E23" i="7"/>
  <c r="S22" i="7"/>
  <c r="P22" i="7"/>
  <c r="N22" i="7"/>
  <c r="K22" i="7"/>
  <c r="I22" i="7"/>
  <c r="G22" i="7"/>
  <c r="E22" i="7"/>
  <c r="S21" i="7"/>
  <c r="P21" i="7"/>
  <c r="N21" i="7"/>
  <c r="K21" i="7"/>
  <c r="I21" i="7"/>
  <c r="G21" i="7"/>
  <c r="E21" i="7"/>
  <c r="S20" i="7"/>
  <c r="P20" i="7"/>
  <c r="N20" i="7"/>
  <c r="K20" i="7"/>
  <c r="I20" i="7"/>
  <c r="G20" i="7"/>
  <c r="E20" i="7"/>
  <c r="S19" i="7"/>
  <c r="P19" i="7"/>
  <c r="N19" i="7"/>
  <c r="K19" i="7"/>
  <c r="I19" i="7"/>
  <c r="G19" i="7"/>
  <c r="S18" i="7"/>
  <c r="P18" i="7"/>
  <c r="U18" i="7" s="1"/>
  <c r="N18" i="7"/>
  <c r="K18" i="7"/>
  <c r="I18" i="7"/>
  <c r="G18" i="7"/>
  <c r="S17" i="7"/>
  <c r="P17" i="7"/>
  <c r="N17" i="7"/>
  <c r="K17" i="7"/>
  <c r="I17" i="7"/>
  <c r="G17" i="7"/>
  <c r="S16" i="7"/>
  <c r="P16" i="7"/>
  <c r="N16" i="7"/>
  <c r="K16" i="7"/>
  <c r="I16" i="7"/>
  <c r="G16" i="7"/>
  <c r="X10" i="7"/>
  <c r="S15" i="6"/>
  <c r="S16" i="6"/>
  <c r="S17" i="6"/>
  <c r="S18" i="6"/>
  <c r="S19" i="6"/>
  <c r="U19" i="6" s="1"/>
  <c r="S20" i="6"/>
  <c r="U20" i="6" s="1"/>
  <c r="S21" i="6"/>
  <c r="U21" i="6" s="1"/>
  <c r="S22" i="6"/>
  <c r="S23" i="6"/>
  <c r="U23" i="6" s="1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P15" i="6"/>
  <c r="P16" i="6"/>
  <c r="P17" i="6"/>
  <c r="P18" i="6"/>
  <c r="P19" i="6"/>
  <c r="P20" i="6"/>
  <c r="P21" i="6"/>
  <c r="P22" i="6"/>
  <c r="P23" i="6"/>
  <c r="P24" i="6"/>
  <c r="P25" i="6"/>
  <c r="P31" i="6"/>
  <c r="P30" i="6"/>
  <c r="P29" i="6"/>
  <c r="P28" i="6"/>
  <c r="P27" i="6"/>
  <c r="U27" i="6" s="1"/>
  <c r="P26" i="6"/>
  <c r="N31" i="6"/>
  <c r="N30" i="6"/>
  <c r="N29" i="6"/>
  <c r="N28" i="6"/>
  <c r="N27" i="6"/>
  <c r="N26" i="6"/>
  <c r="N25" i="6"/>
  <c r="N24" i="6"/>
  <c r="N23" i="6"/>
  <c r="N22" i="6"/>
  <c r="N19" i="6"/>
  <c r="K31" i="6"/>
  <c r="K30" i="6"/>
  <c r="K29" i="6"/>
  <c r="K28" i="6"/>
  <c r="K27" i="6"/>
  <c r="K26" i="6"/>
  <c r="K25" i="6"/>
  <c r="K24" i="6"/>
  <c r="K23" i="6"/>
  <c r="K22" i="6"/>
  <c r="K19" i="6"/>
  <c r="K15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15" i="6"/>
  <c r="I16" i="6"/>
  <c r="U24" i="6" l="1"/>
  <c r="U22" i="6"/>
  <c r="U29" i="8"/>
  <c r="U27" i="9"/>
  <c r="U35" i="9"/>
  <c r="U25" i="7"/>
  <c r="U26" i="7"/>
  <c r="U24" i="7"/>
  <c r="U21" i="7"/>
  <c r="U35" i="7"/>
  <c r="U26" i="6"/>
  <c r="U25" i="6"/>
  <c r="V31" i="10"/>
  <c r="W31" i="10" s="1"/>
  <c r="U16" i="9"/>
  <c r="U28" i="8"/>
  <c r="U25" i="8"/>
  <c r="U16" i="8"/>
  <c r="U33" i="10"/>
  <c r="V34" i="10"/>
  <c r="W34" i="10" s="1"/>
  <c r="X34" i="10" s="1"/>
  <c r="U34" i="10"/>
  <c r="U24" i="9"/>
  <c r="U32" i="9"/>
  <c r="V28" i="9"/>
  <c r="W28" i="9" s="1"/>
  <c r="X28" i="9" s="1"/>
  <c r="U22" i="8"/>
  <c r="U23" i="8"/>
  <c r="U24" i="8"/>
  <c r="U21" i="9"/>
  <c r="V25" i="9"/>
  <c r="W25" i="9" s="1"/>
  <c r="X25" i="9" s="1"/>
  <c r="V16" i="10"/>
  <c r="W16" i="10" s="1"/>
  <c r="U23" i="10"/>
  <c r="K36" i="10"/>
  <c r="T24" i="10"/>
  <c r="U19" i="9"/>
  <c r="S36" i="9"/>
  <c r="T16" i="7"/>
  <c r="U28" i="6"/>
  <c r="U31" i="6"/>
  <c r="V17" i="10"/>
  <c r="W17" i="10" s="1"/>
  <c r="V29" i="10"/>
  <c r="W29" i="10" s="1"/>
  <c r="X29" i="10" s="1"/>
  <c r="V19" i="10"/>
  <c r="W19" i="10" s="1"/>
  <c r="X19" i="10" s="1"/>
  <c r="V25" i="10"/>
  <c r="W25" i="10" s="1"/>
  <c r="X25" i="10" s="1"/>
  <c r="V22" i="10"/>
  <c r="W22" i="10" s="1"/>
  <c r="X22" i="10" s="1"/>
  <c r="N36" i="10"/>
  <c r="V26" i="10"/>
  <c r="W26" i="10" s="1"/>
  <c r="S36" i="10"/>
  <c r="U18" i="10"/>
  <c r="T29" i="10"/>
  <c r="U30" i="10"/>
  <c r="T35" i="10"/>
  <c r="T19" i="10"/>
  <c r="T32" i="10"/>
  <c r="T16" i="10"/>
  <c r="U17" i="10"/>
  <c r="U29" i="10"/>
  <c r="U24" i="10"/>
  <c r="U19" i="10"/>
  <c r="U31" i="10"/>
  <c r="U32" i="10"/>
  <c r="U27" i="10"/>
  <c r="T34" i="10"/>
  <c r="U35" i="10"/>
  <c r="U26" i="10"/>
  <c r="P36" i="10"/>
  <c r="T23" i="10"/>
  <c r="T28" i="10"/>
  <c r="T18" i="10"/>
  <c r="V28" i="10"/>
  <c r="W28" i="10" s="1"/>
  <c r="T30" i="10"/>
  <c r="V23" i="10"/>
  <c r="W23" i="10" s="1"/>
  <c r="X23" i="10" s="1"/>
  <c r="V20" i="10"/>
  <c r="W20" i="10" s="1"/>
  <c r="V33" i="10"/>
  <c r="W33" i="10" s="1"/>
  <c r="X33" i="10" s="1"/>
  <c r="I36" i="10"/>
  <c r="T25" i="10"/>
  <c r="T17" i="10"/>
  <c r="T22" i="10"/>
  <c r="T27" i="10"/>
  <c r="G36" i="10"/>
  <c r="T21" i="10"/>
  <c r="T26" i="10"/>
  <c r="T33" i="10"/>
  <c r="T20" i="10"/>
  <c r="T31" i="10"/>
  <c r="V18" i="10"/>
  <c r="W18" i="10" s="1"/>
  <c r="V21" i="10"/>
  <c r="W21" i="10" s="1"/>
  <c r="V24" i="10"/>
  <c r="W24" i="10" s="1"/>
  <c r="V27" i="10"/>
  <c r="V30" i="10"/>
  <c r="V32" i="10"/>
  <c r="W32" i="10" s="1"/>
  <c r="V35" i="10"/>
  <c r="W35" i="10" s="1"/>
  <c r="E36" i="10"/>
  <c r="U22" i="9"/>
  <c r="U17" i="9"/>
  <c r="U29" i="9"/>
  <c r="U26" i="9"/>
  <c r="U34" i="9"/>
  <c r="T29" i="9"/>
  <c r="U33" i="9"/>
  <c r="T26" i="9"/>
  <c r="T16" i="9"/>
  <c r="K36" i="9"/>
  <c r="V16" i="9"/>
  <c r="W16" i="9" s="1"/>
  <c r="X16" i="9" s="1"/>
  <c r="T18" i="9"/>
  <c r="V33" i="9"/>
  <c r="W33" i="9" s="1"/>
  <c r="X33" i="9" s="1"/>
  <c r="V20" i="9"/>
  <c r="W20" i="9" s="1"/>
  <c r="X20" i="9" s="1"/>
  <c r="V29" i="9"/>
  <c r="W29" i="9" s="1"/>
  <c r="X29" i="9" s="1"/>
  <c r="V17" i="9"/>
  <c r="W17" i="9" s="1"/>
  <c r="X17" i="9" s="1"/>
  <c r="V24" i="9"/>
  <c r="W24" i="9" s="1"/>
  <c r="X24" i="9" s="1"/>
  <c r="V21" i="9"/>
  <c r="W21" i="9" s="1"/>
  <c r="T34" i="9"/>
  <c r="U18" i="9"/>
  <c r="U28" i="9"/>
  <c r="U25" i="9"/>
  <c r="U20" i="9"/>
  <c r="P36" i="9"/>
  <c r="T19" i="9"/>
  <c r="T22" i="9"/>
  <c r="T25" i="9"/>
  <c r="T28" i="9"/>
  <c r="N36" i="9"/>
  <c r="T21" i="9"/>
  <c r="T32" i="9"/>
  <c r="T24" i="9"/>
  <c r="T17" i="9"/>
  <c r="T20" i="9"/>
  <c r="T27" i="9"/>
  <c r="I36" i="9"/>
  <c r="G36" i="9"/>
  <c r="T23" i="9"/>
  <c r="T31" i="9"/>
  <c r="T33" i="9"/>
  <c r="T35" i="9"/>
  <c r="V19" i="9"/>
  <c r="V23" i="9"/>
  <c r="W23" i="9" s="1"/>
  <c r="V27" i="9"/>
  <c r="V32" i="9"/>
  <c r="W32" i="9" s="1"/>
  <c r="V35" i="9"/>
  <c r="W35" i="9" s="1"/>
  <c r="V18" i="9"/>
  <c r="V22" i="9"/>
  <c r="W22" i="9" s="1"/>
  <c r="V26" i="9"/>
  <c r="W26" i="9" s="1"/>
  <c r="V31" i="9"/>
  <c r="V34" i="9"/>
  <c r="W34" i="9" s="1"/>
  <c r="E36" i="9"/>
  <c r="T29" i="8"/>
  <c r="U27" i="8"/>
  <c r="U26" i="8"/>
  <c r="U18" i="8"/>
  <c r="V27" i="8"/>
  <c r="W27" i="8" s="1"/>
  <c r="X27" i="8" s="1"/>
  <c r="T27" i="8"/>
  <c r="T28" i="8"/>
  <c r="V26" i="8"/>
  <c r="W26" i="8" s="1"/>
  <c r="X26" i="8" s="1"/>
  <c r="V25" i="8"/>
  <c r="V24" i="8"/>
  <c r="W24" i="8" s="1"/>
  <c r="X24" i="8" s="1"/>
  <c r="V28" i="8"/>
  <c r="V23" i="8"/>
  <c r="W23" i="8" s="1"/>
  <c r="X23" i="8" s="1"/>
  <c r="T26" i="8"/>
  <c r="T25" i="8"/>
  <c r="T24" i="8"/>
  <c r="T23" i="8"/>
  <c r="V35" i="8"/>
  <c r="W35" i="8" s="1"/>
  <c r="X35" i="8" s="1"/>
  <c r="V29" i="8"/>
  <c r="V34" i="8"/>
  <c r="W34" i="8" s="1"/>
  <c r="X34" i="8" s="1"/>
  <c r="I36" i="8"/>
  <c r="U21" i="8"/>
  <c r="U31" i="8"/>
  <c r="P36" i="8"/>
  <c r="V22" i="8"/>
  <c r="V17" i="8"/>
  <c r="W17" i="8" s="1"/>
  <c r="T34" i="8"/>
  <c r="V31" i="8"/>
  <c r="W31" i="8" s="1"/>
  <c r="X31" i="8" s="1"/>
  <c r="V32" i="8"/>
  <c r="W32" i="8" s="1"/>
  <c r="X32" i="8" s="1"/>
  <c r="V21" i="8"/>
  <c r="V18" i="8"/>
  <c r="W18" i="8" s="1"/>
  <c r="V20" i="8"/>
  <c r="V30" i="8"/>
  <c r="W30" i="8" s="1"/>
  <c r="X30" i="8" s="1"/>
  <c r="V33" i="8"/>
  <c r="W33" i="8" s="1"/>
  <c r="X33" i="8" s="1"/>
  <c r="V19" i="8"/>
  <c r="W19" i="8" s="1"/>
  <c r="X19" i="8" s="1"/>
  <c r="K36" i="8"/>
  <c r="N36" i="8"/>
  <c r="T19" i="8"/>
  <c r="U32" i="8"/>
  <c r="U35" i="8"/>
  <c r="T33" i="8"/>
  <c r="U30" i="8"/>
  <c r="U20" i="8"/>
  <c r="T30" i="8"/>
  <c r="U34" i="8"/>
  <c r="U19" i="8"/>
  <c r="S36" i="8"/>
  <c r="T20" i="8"/>
  <c r="U17" i="8"/>
  <c r="T18" i="8"/>
  <c r="T22" i="8"/>
  <c r="T32" i="8"/>
  <c r="T17" i="8"/>
  <c r="T21" i="8"/>
  <c r="T31" i="8"/>
  <c r="T35" i="8"/>
  <c r="V16" i="8"/>
  <c r="W16" i="8" s="1"/>
  <c r="X16" i="8" s="1"/>
  <c r="T16" i="8"/>
  <c r="T26" i="7"/>
  <c r="V25" i="7"/>
  <c r="W25" i="7" s="1"/>
  <c r="X25" i="7" s="1"/>
  <c r="V26" i="7"/>
  <c r="T25" i="7"/>
  <c r="U31" i="7"/>
  <c r="U28" i="7"/>
  <c r="U20" i="7"/>
  <c r="U19" i="7"/>
  <c r="N36" i="7"/>
  <c r="E36" i="7"/>
  <c r="E36" i="8"/>
  <c r="G36" i="8"/>
  <c r="S36" i="7"/>
  <c r="V22" i="7"/>
  <c r="V17" i="7"/>
  <c r="W17" i="7" s="1"/>
  <c r="X17" i="7" s="1"/>
  <c r="T19" i="7"/>
  <c r="U16" i="7"/>
  <c r="U30" i="7"/>
  <c r="I36" i="7"/>
  <c r="U23" i="7"/>
  <c r="U33" i="7"/>
  <c r="G36" i="7"/>
  <c r="V16" i="7"/>
  <c r="T22" i="7"/>
  <c r="V21" i="7"/>
  <c r="W21" i="7" s="1"/>
  <c r="V18" i="7"/>
  <c r="W18" i="7" s="1"/>
  <c r="V23" i="7"/>
  <c r="W23" i="7" s="1"/>
  <c r="V20" i="7"/>
  <c r="W20" i="7" s="1"/>
  <c r="V35" i="7"/>
  <c r="U32" i="7"/>
  <c r="U17" i="7"/>
  <c r="V19" i="7"/>
  <c r="U22" i="7"/>
  <c r="U29" i="7"/>
  <c r="T24" i="7"/>
  <c r="V24" i="7"/>
  <c r="P36" i="7"/>
  <c r="V28" i="7"/>
  <c r="T28" i="7"/>
  <c r="T30" i="7"/>
  <c r="V30" i="7"/>
  <c r="V31" i="7"/>
  <c r="T31" i="7"/>
  <c r="K36" i="7"/>
  <c r="V33" i="7"/>
  <c r="T33" i="7"/>
  <c r="V32" i="7"/>
  <c r="T32" i="7"/>
  <c r="T34" i="7"/>
  <c r="V34" i="7"/>
  <c r="T18" i="7"/>
  <c r="T21" i="7"/>
  <c r="V27" i="7"/>
  <c r="T27" i="7"/>
  <c r="T17" i="7"/>
  <c r="V29" i="7"/>
  <c r="T29" i="7"/>
  <c r="T20" i="7"/>
  <c r="T23" i="7"/>
  <c r="T35" i="7"/>
  <c r="U18" i="6"/>
  <c r="U16" i="6"/>
  <c r="U30" i="6"/>
  <c r="U17" i="6"/>
  <c r="U29" i="6"/>
  <c r="U15" i="6"/>
  <c r="X31" i="10" l="1"/>
  <c r="X16" i="10"/>
  <c r="X17" i="10"/>
  <c r="X26" i="10"/>
  <c r="X28" i="10"/>
  <c r="X20" i="10"/>
  <c r="X35" i="10"/>
  <c r="X32" i="10"/>
  <c r="W30" i="10"/>
  <c r="X30" i="10" s="1"/>
  <c r="X21" i="10"/>
  <c r="X24" i="10"/>
  <c r="X18" i="10"/>
  <c r="W27" i="10"/>
  <c r="X27" i="10" s="1"/>
  <c r="X21" i="9"/>
  <c r="X35" i="9"/>
  <c r="W27" i="9"/>
  <c r="X27" i="9" s="1"/>
  <c r="X23" i="9"/>
  <c r="X34" i="9"/>
  <c r="X26" i="9"/>
  <c r="X22" i="9"/>
  <c r="W19" i="9"/>
  <c r="W18" i="9"/>
  <c r="X18" i="9" s="1"/>
  <c r="W31" i="9"/>
  <c r="X31" i="9" s="1"/>
  <c r="X32" i="9"/>
  <c r="W25" i="8"/>
  <c r="X25" i="8" s="1"/>
  <c r="W28" i="8"/>
  <c r="X28" i="8" s="1"/>
  <c r="W22" i="8"/>
  <c r="X22" i="8" s="1"/>
  <c r="W20" i="8"/>
  <c r="X20" i="8" s="1"/>
  <c r="W21" i="8"/>
  <c r="X21" i="8" s="1"/>
  <c r="W29" i="8"/>
  <c r="X29" i="8" s="1"/>
  <c r="X17" i="8"/>
  <c r="X18" i="8"/>
  <c r="W26" i="7"/>
  <c r="X26" i="7" s="1"/>
  <c r="X23" i="7"/>
  <c r="X21" i="7"/>
  <c r="X20" i="7"/>
  <c r="X18" i="7"/>
  <c r="W22" i="7"/>
  <c r="X22" i="7" s="1"/>
  <c r="W19" i="7"/>
  <c r="X19" i="7" s="1"/>
  <c r="W16" i="7"/>
  <c r="X16" i="7" s="1"/>
  <c r="W35" i="7"/>
  <c r="X35" i="7" s="1"/>
  <c r="W33" i="7"/>
  <c r="X33" i="7" s="1"/>
  <c r="W28" i="7"/>
  <c r="X28" i="7" s="1"/>
  <c r="W27" i="7"/>
  <c r="X27" i="7" s="1"/>
  <c r="W30" i="7"/>
  <c r="X30" i="7" s="1"/>
  <c r="W24" i="7"/>
  <c r="X24" i="7" s="1"/>
  <c r="W32" i="7"/>
  <c r="X32" i="7" s="1"/>
  <c r="W34" i="7"/>
  <c r="X34" i="7" s="1"/>
  <c r="W29" i="7"/>
  <c r="X29" i="7" s="1"/>
  <c r="W31" i="7"/>
  <c r="X31" i="7" s="1"/>
  <c r="X19" i="9" l="1"/>
  <c r="G37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15" i="6"/>
  <c r="G16" i="6"/>
  <c r="G17" i="6"/>
  <c r="G18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15" i="6"/>
  <c r="E16" i="6"/>
  <c r="E17" i="6"/>
  <c r="N18" i="6"/>
  <c r="K20" i="6"/>
  <c r="N32" i="6"/>
  <c r="N33" i="6"/>
  <c r="N34" i="6"/>
  <c r="N35" i="6"/>
  <c r="N36" i="6"/>
  <c r="N37" i="6"/>
  <c r="N15" i="6"/>
  <c r="N16" i="6"/>
  <c r="N17" i="6"/>
  <c r="N20" i="6"/>
  <c r="N21" i="6"/>
  <c r="R38" i="6"/>
  <c r="Q38" i="6"/>
  <c r="M38" i="6"/>
  <c r="L38" i="6"/>
  <c r="J38" i="6"/>
  <c r="H38" i="6"/>
  <c r="F38" i="6"/>
  <c r="D38" i="6"/>
  <c r="V26" i="6" l="1"/>
  <c r="T26" i="6"/>
  <c r="T25" i="6"/>
  <c r="V25" i="6"/>
  <c r="T22" i="6"/>
  <c r="V22" i="6"/>
  <c r="T23" i="6"/>
  <c r="V23" i="6"/>
  <c r="V20" i="6"/>
  <c r="T20" i="6"/>
  <c r="T28" i="6"/>
  <c r="V28" i="6"/>
  <c r="T27" i="6"/>
  <c r="V27" i="6"/>
  <c r="T24" i="6"/>
  <c r="V24" i="6"/>
  <c r="V31" i="6"/>
  <c r="T31" i="6"/>
  <c r="V19" i="6"/>
  <c r="T19" i="6"/>
  <c r="T29" i="6"/>
  <c r="V29" i="6"/>
  <c r="V15" i="6"/>
  <c r="T15" i="6"/>
  <c r="V30" i="6"/>
  <c r="T30" i="6"/>
  <c r="N38" i="6"/>
  <c r="W29" i="6" l="1"/>
  <c r="X29" i="6" s="1"/>
  <c r="W23" i="6"/>
  <c r="X23" i="6" s="1"/>
  <c r="W28" i="6"/>
  <c r="X28" i="6" s="1"/>
  <c r="W20" i="6"/>
  <c r="X20" i="6" s="1"/>
  <c r="W30" i="6"/>
  <c r="X30" i="6" s="1"/>
  <c r="W25" i="6"/>
  <c r="X25" i="6" s="1"/>
  <c r="W22" i="6"/>
  <c r="X22" i="6" s="1"/>
  <c r="W31" i="6"/>
  <c r="X31" i="6" s="1"/>
  <c r="W24" i="6"/>
  <c r="X24" i="6" s="1"/>
  <c r="W15" i="6"/>
  <c r="X15" i="6" s="1"/>
  <c r="W27" i="6"/>
  <c r="X27" i="6" s="1"/>
  <c r="W19" i="6"/>
  <c r="X19" i="6" s="1"/>
  <c r="W26" i="6"/>
  <c r="X26" i="6" s="1"/>
  <c r="S38" i="6" l="1"/>
  <c r="P37" i="6"/>
  <c r="U37" i="6" s="1"/>
  <c r="K37" i="6"/>
  <c r="P36" i="6"/>
  <c r="U36" i="6" s="1"/>
  <c r="K36" i="6"/>
  <c r="P35" i="6"/>
  <c r="U35" i="6" s="1"/>
  <c r="K35" i="6"/>
  <c r="P34" i="6"/>
  <c r="U34" i="6" s="1"/>
  <c r="K34" i="6"/>
  <c r="P33" i="6"/>
  <c r="U33" i="6" s="1"/>
  <c r="K33" i="6"/>
  <c r="P32" i="6"/>
  <c r="K32" i="6"/>
  <c r="K21" i="6"/>
  <c r="K18" i="6"/>
  <c r="K17" i="6"/>
  <c r="K16" i="6"/>
  <c r="X10" i="6"/>
  <c r="U32" i="6" l="1"/>
  <c r="P38" i="6"/>
  <c r="T37" i="6"/>
  <c r="V33" i="6"/>
  <c r="T33" i="6"/>
  <c r="V17" i="6"/>
  <c r="T17" i="6"/>
  <c r="T35" i="6"/>
  <c r="V35" i="6"/>
  <c r="V34" i="6"/>
  <c r="W34" i="6" s="1"/>
  <c r="X34" i="6" s="1"/>
  <c r="T34" i="6"/>
  <c r="T16" i="6"/>
  <c r="V16" i="6"/>
  <c r="W16" i="6" s="1"/>
  <c r="X16" i="6" s="1"/>
  <c r="T36" i="6"/>
  <c r="V36" i="6"/>
  <c r="W36" i="6" s="1"/>
  <c r="X36" i="6" s="1"/>
  <c r="T18" i="6"/>
  <c r="V18" i="6"/>
  <c r="W18" i="6" s="1"/>
  <c r="X18" i="6" s="1"/>
  <c r="V21" i="6"/>
  <c r="W21" i="6" s="1"/>
  <c r="X21" i="6" s="1"/>
  <c r="T21" i="6"/>
  <c r="T32" i="6"/>
  <c r="V32" i="6"/>
  <c r="W32" i="6" s="1"/>
  <c r="X32" i="6" s="1"/>
  <c r="I38" i="6"/>
  <c r="G38" i="6"/>
  <c r="K38" i="6"/>
  <c r="V37" i="6"/>
  <c r="W37" i="6" s="1"/>
  <c r="W33" i="6" l="1"/>
  <c r="X33" i="6" s="1"/>
  <c r="W35" i="6"/>
  <c r="X35" i="6" s="1"/>
  <c r="W17" i="6"/>
  <c r="X17" i="6" s="1"/>
  <c r="T38" i="6"/>
  <c r="V38" i="6"/>
  <c r="V15" i="7" s="1"/>
  <c r="X37" i="6"/>
  <c r="T15" i="7" l="1"/>
  <c r="T36" i="7" s="1"/>
  <c r="W15" i="7"/>
  <c r="W36" i="7" s="1"/>
  <c r="V36" i="7"/>
  <c r="V15" i="8" s="1"/>
  <c r="W38" i="6"/>
  <c r="X39" i="6" s="1"/>
  <c r="U38" i="6"/>
  <c r="U15" i="7" s="1"/>
  <c r="U36" i="7" s="1"/>
  <c r="U15" i="8" s="1"/>
  <c r="U36" i="8" s="1"/>
  <c r="U15" i="9" s="1"/>
  <c r="U36" i="9" s="1"/>
  <c r="U15" i="10" s="1"/>
  <c r="U36" i="10" s="1"/>
  <c r="T15" i="8" l="1"/>
  <c r="T36" i="8" s="1"/>
  <c r="T15" i="9" s="1"/>
  <c r="T36" i="9" s="1"/>
  <c r="T15" i="10" s="1"/>
  <c r="T36" i="10" s="1"/>
  <c r="X37" i="7"/>
  <c r="W15" i="8"/>
  <c r="W36" i="8" s="1"/>
  <c r="V36" i="8"/>
  <c r="V15" i="9" s="1"/>
  <c r="X15" i="7"/>
  <c r="V36" i="9" l="1"/>
  <c r="V15" i="10" s="1"/>
  <c r="X37" i="8"/>
  <c r="W15" i="9"/>
  <c r="X15" i="9" s="1"/>
  <c r="X15" i="8"/>
  <c r="E38" i="6"/>
  <c r="V36" i="10" l="1"/>
  <c r="W15" i="10"/>
  <c r="W36" i="10" s="1"/>
  <c r="X37" i="10" s="1"/>
  <c r="W36" i="9"/>
  <c r="X37" i="9" s="1"/>
  <c r="X15" i="10" l="1"/>
</calcChain>
</file>

<file path=xl/sharedStrings.xml><?xml version="1.0" encoding="utf-8"?>
<sst xmlns="http://schemas.openxmlformats.org/spreadsheetml/2006/main" count="410" uniqueCount="113">
  <si>
    <t>Total</t>
  </si>
  <si>
    <t>CHF</t>
  </si>
  <si>
    <t>Hotel/Div.</t>
  </si>
  <si>
    <t>Faktor</t>
  </si>
  <si>
    <t>Tel.</t>
  </si>
  <si>
    <t>Adresse</t>
  </si>
  <si>
    <t>Jahrespauschale</t>
  </si>
  <si>
    <t>Grundeinstellungen</t>
  </si>
  <si>
    <t>Halbtägige Sitzung</t>
  </si>
  <si>
    <t>Kriterien</t>
  </si>
  <si>
    <t>Entschädigung ehrenamtlicher Mitarbeit</t>
  </si>
  <si>
    <t>Entschädigung über dem Grenzwert</t>
  </si>
  <si>
    <t>Entschädigung für bes. Aufgaben</t>
  </si>
  <si>
    <t>CHF/h</t>
  </si>
  <si>
    <t>Einheit</t>
  </si>
  <si>
    <t>h pro Jahr</t>
  </si>
  <si>
    <t>Ganztägige Sitzung</t>
  </si>
  <si>
    <t>Mittagessen</t>
  </si>
  <si>
    <t>Nachtessen</t>
  </si>
  <si>
    <t>Übernachtung mit Frühstück max.</t>
  </si>
  <si>
    <t>Fotokopien kleine Mengen</t>
  </si>
  <si>
    <t>CHF/Stk</t>
  </si>
  <si>
    <t>Fotokopien grosse Mengen</t>
  </si>
  <si>
    <t>Stk</t>
  </si>
  <si>
    <t>Plankopien</t>
  </si>
  <si>
    <t>Werte (eff. oder max.)</t>
  </si>
  <si>
    <t>Weitere Entschädigungen</t>
  </si>
  <si>
    <t>Bemerkungen</t>
  </si>
  <si>
    <t>Bezeichnung</t>
  </si>
  <si>
    <t>&lt;=</t>
  </si>
  <si>
    <t>&gt;</t>
  </si>
  <si>
    <t>exkl. MWSt</t>
  </si>
  <si>
    <t>Kategorie 1
Kategorie 2
Kategorie 3</t>
  </si>
  <si>
    <t>Entschädigung pro km</t>
  </si>
  <si>
    <t>AHV-Prozentsatz</t>
  </si>
  <si>
    <t>km</t>
  </si>
  <si>
    <t>h</t>
  </si>
  <si>
    <t>Grenzwert für die ehrenamtliche Mitarbeit</t>
  </si>
  <si>
    <t>=</t>
  </si>
  <si>
    <t>Allgemeine Einstellungen</t>
  </si>
  <si>
    <t>Bereich Pläne und Kopien</t>
  </si>
  <si>
    <t>R17:R27</t>
  </si>
  <si>
    <t>Texte</t>
  </si>
  <si>
    <t>Neues Blatt erzeugen</t>
  </si>
  <si>
    <t>Sind Sie sicher, dass Sie ein neues Spesenblatt erzeugen möchten?</t>
  </si>
  <si>
    <t>Spesenblatt</t>
  </si>
  <si>
    <t>Sind Sie sicher, dass Sie eine AHV-Verzichtserklärung ausfüllen möchten und damit keine AHV abrechnen?</t>
  </si>
  <si>
    <t>AHV-Verzicht</t>
  </si>
  <si>
    <t>AHV-Meldetext</t>
  </si>
  <si>
    <t>AHV-Verzichtserklärung</t>
  </si>
  <si>
    <t>Dokument</t>
  </si>
  <si>
    <t>AHV_D.PDF</t>
  </si>
  <si>
    <t>keine Stunden über Grenzwert mehr.</t>
  </si>
  <si>
    <t xml:space="preserve">CHF 6000 für Prüfungspräsident
</t>
  </si>
  <si>
    <t>Tabellenblattname</t>
  </si>
  <si>
    <t>Blatt</t>
  </si>
  <si>
    <t>Zeitentschädigung</t>
  </si>
  <si>
    <t>Bahnbillett</t>
  </si>
  <si>
    <t>effektive Kosten</t>
  </si>
  <si>
    <t>2026 / MNA / LL</t>
  </si>
  <si>
    <t>Note de frais</t>
  </si>
  <si>
    <t>Nom</t>
  </si>
  <si>
    <t>Prénom</t>
  </si>
  <si>
    <t>NPA/Localité</t>
  </si>
  <si>
    <t>Banque / CCP</t>
  </si>
  <si>
    <t>IBAN-N°.</t>
  </si>
  <si>
    <t>Date de naissance</t>
  </si>
  <si>
    <t>Commission</t>
  </si>
  <si>
    <t>S.v.p., remplir les champs colorés. Merci</t>
  </si>
  <si>
    <t>Date</t>
  </si>
  <si>
    <t>Descriptif séance/travail effectué</t>
  </si>
  <si>
    <t>(dénomination exacte + lieu)</t>
  </si>
  <si>
    <t>Séances</t>
  </si>
  <si>
    <r>
      <rPr>
        <b/>
        <sz val="8"/>
        <rFont val="Calibri"/>
        <family val="2"/>
      </rPr>
      <t>½ jour</t>
    </r>
    <r>
      <rPr>
        <b/>
        <sz val="8"/>
        <rFont val="Arial"/>
        <family val="2"/>
      </rPr>
      <t xml:space="preserve"> </t>
    </r>
    <r>
      <rPr>
        <b/>
        <vertAlign val="superscript"/>
        <sz val="10"/>
        <color rgb="FFFF0000"/>
        <rFont val="Arial"/>
        <family val="2"/>
      </rPr>
      <t>1</t>
    </r>
  </si>
  <si>
    <t>Nbre</t>
  </si>
  <si>
    <t>Nombre</t>
  </si>
  <si>
    <t>heures</t>
  </si>
  <si>
    <t>Forfait</t>
  </si>
  <si>
    <t>annuel</t>
  </si>
  <si>
    <t>Train</t>
  </si>
  <si>
    <t>Pric billet</t>
  </si>
  <si>
    <t>Temps</t>
  </si>
  <si>
    <r>
      <t xml:space="preserve">indemnisation </t>
    </r>
    <r>
      <rPr>
        <b/>
        <vertAlign val="superscript"/>
        <sz val="10"/>
        <color rgb="FFFF0000"/>
        <rFont val="Arial"/>
        <family val="2"/>
      </rPr>
      <t>3</t>
    </r>
  </si>
  <si>
    <t>Voiture</t>
  </si>
  <si>
    <t>Coûts</t>
  </si>
  <si>
    <t>Repas/</t>
  </si>
  <si>
    <t>Frais</t>
  </si>
  <si>
    <t>plan- &amp; copies</t>
  </si>
  <si>
    <t>AVS</t>
  </si>
  <si>
    <t>pas</t>
  </si>
  <si>
    <t>soumis</t>
  </si>
  <si>
    <t>déduction</t>
  </si>
  <si>
    <t>effectif</t>
  </si>
  <si>
    <t>Coûts eff.</t>
  </si>
  <si>
    <t>Montant net à verser</t>
  </si>
  <si>
    <t>Signature</t>
  </si>
  <si>
    <t>Annexes</t>
  </si>
  <si>
    <t>Vis supérieur</t>
  </si>
  <si>
    <t>Légende</t>
  </si>
  <si>
    <r>
      <rPr>
        <b/>
        <vertAlign val="superscript"/>
        <sz val="10"/>
        <color rgb="FFFF0000"/>
        <rFont val="Arial"/>
        <family val="2"/>
      </rPr>
      <t>1</t>
    </r>
    <r>
      <rPr>
        <sz val="10"/>
        <rFont val="Arial"/>
        <family val="2"/>
      </rPr>
      <t>: jusqu'à environ 4 heures de séance</t>
    </r>
  </si>
  <si>
    <r>
      <rPr>
        <b/>
        <vertAlign val="superscript"/>
        <sz val="10"/>
        <color rgb="FFFF0000"/>
        <rFont val="Arial"/>
        <family val="2"/>
      </rPr>
      <t>2</t>
    </r>
    <r>
      <rPr>
        <sz val="10"/>
        <rFont val="Arial"/>
        <family val="2"/>
      </rPr>
      <t>: jusqu'à environ 8 heures de séance</t>
    </r>
  </si>
  <si>
    <r>
      <rPr>
        <b/>
        <vertAlign val="superscript"/>
        <sz val="10"/>
        <color rgb="FFFF0000"/>
        <rFont val="Arial"/>
        <family val="2"/>
      </rPr>
      <t>3</t>
    </r>
    <r>
      <rPr>
        <sz val="10"/>
        <rFont val="Arial"/>
        <family val="2"/>
      </rPr>
      <t>: Uniquement pour les trajets en train ; les trajets en voiture ne donnent pas droit à une indemnisation en fonction de la durée</t>
    </r>
  </si>
  <si>
    <t>Transfert feuille 1</t>
  </si>
  <si>
    <t>Transfert feuille  2</t>
  </si>
  <si>
    <t>Transfert feuille  3</t>
  </si>
  <si>
    <t>Transfert feuille  4</t>
  </si>
  <si>
    <t>Rémunération des employés bénévoles</t>
  </si>
  <si>
    <r>
      <t xml:space="preserve">1 jour </t>
    </r>
    <r>
      <rPr>
        <b/>
        <vertAlign val="superscript"/>
        <sz val="10"/>
        <color rgb="FFFF0000"/>
        <rFont val="Arial"/>
        <family val="2"/>
      </rPr>
      <t>2</t>
    </r>
  </si>
  <si>
    <r>
      <rPr>
        <b/>
        <vertAlign val="superscript"/>
        <sz val="10"/>
        <color rgb="FFFF0000"/>
        <rFont val="Arial"/>
        <family val="2"/>
      </rPr>
      <t>3</t>
    </r>
    <r>
      <rPr>
        <sz val="10"/>
        <rFont val="Arial"/>
        <family val="2"/>
      </rPr>
      <t>: Uniquement pour les trajets en train, les trajets en voiture ne donnent pas droit à une indemnisation en fonction de la durée</t>
    </r>
  </si>
  <si>
    <t>Période décompte</t>
  </si>
  <si>
    <t>Joindre le bulletin de versement!</t>
  </si>
  <si>
    <t>No AVS</t>
  </si>
  <si>
    <t>Champs rouges obligatoires!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</si>
</sst>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d/mm/yy;@"/>
    <numFmt numFmtId="166" formatCode="0.000%"/>
    <numFmt numFmtId="167" formatCode="0.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sz val="16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vertAlign val="superscript"/>
      <sz val="10"/>
      <color rgb="FFFF0000"/>
      <name val="Arial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7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5" fillId="0" borderId="0" xfId="1" applyFont="1" applyAlignment="1">
      <alignment horizontal="right" vertical="top"/>
    </xf>
    <xf numFmtId="43" fontId="5" fillId="0" borderId="0" xfId="1" applyFont="1" applyAlignment="1">
      <alignment horizontal="left" vertical="top"/>
    </xf>
    <xf numFmtId="166" fontId="5" fillId="0" borderId="0" xfId="1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quotePrefix="1" applyFont="1" applyAlignment="1">
      <alignment horizontal="center" vertical="top"/>
    </xf>
    <xf numFmtId="165" fontId="6" fillId="3" borderId="3" xfId="0" applyNumberFormat="1" applyFont="1" applyFill="1" applyBorder="1" applyProtection="1">
      <protection locked="0"/>
    </xf>
    <xf numFmtId="1" fontId="6" fillId="3" borderId="9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right"/>
    </xf>
    <xf numFmtId="2" fontId="6" fillId="0" borderId="10" xfId="0" applyNumberFormat="1" applyFont="1" applyBorder="1" applyAlignment="1">
      <alignment horizontal="center"/>
    </xf>
    <xf numFmtId="2" fontId="6" fillId="0" borderId="4" xfId="2" applyNumberFormat="1" applyFont="1" applyBorder="1" applyAlignment="1" applyProtection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0" fontId="6" fillId="0" borderId="0" xfId="0" applyFont="1"/>
    <xf numFmtId="0" fontId="7" fillId="0" borderId="6" xfId="0" applyFont="1" applyBorder="1"/>
    <xf numFmtId="1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/>
    <xf numFmtId="4" fontId="6" fillId="0" borderId="16" xfId="0" applyNumberFormat="1" applyFont="1" applyBorder="1" applyAlignment="1">
      <alignment horizontal="right"/>
    </xf>
    <xf numFmtId="4" fontId="6" fillId="0" borderId="17" xfId="0" applyNumberFormat="1" applyFont="1" applyBorder="1"/>
    <xf numFmtId="4" fontId="6" fillId="0" borderId="16" xfId="0" applyNumberFormat="1" applyFont="1" applyBorder="1"/>
    <xf numFmtId="0" fontId="6" fillId="0" borderId="1" xfId="0" applyFont="1" applyBorder="1" applyAlignment="1">
      <alignment horizontal="center"/>
    </xf>
    <xf numFmtId="4" fontId="6" fillId="0" borderId="6" xfId="0" applyNumberFormat="1" applyFont="1" applyBorder="1"/>
    <xf numFmtId="4" fontId="7" fillId="0" borderId="6" xfId="0" applyNumberFormat="1" applyFont="1" applyBorder="1"/>
    <xf numFmtId="0" fontId="6" fillId="0" borderId="5" xfId="0" applyFont="1" applyBorder="1"/>
    <xf numFmtId="0" fontId="6" fillId="0" borderId="10" xfId="0" applyFont="1" applyBorder="1"/>
    <xf numFmtId="4" fontId="6" fillId="0" borderId="4" xfId="0" applyNumberFormat="1" applyFont="1" applyBorder="1"/>
    <xf numFmtId="4" fontId="6" fillId="0" borderId="10" xfId="0" applyNumberFormat="1" applyFont="1" applyBorder="1"/>
    <xf numFmtId="4" fontId="6" fillId="0" borderId="18" xfId="0" applyNumberFormat="1" applyFont="1" applyBorder="1"/>
    <xf numFmtId="4" fontId="7" fillId="0" borderId="4" xfId="0" applyNumberFormat="1" applyFont="1" applyBorder="1"/>
    <xf numFmtId="4" fontId="6" fillId="0" borderId="5" xfId="0" applyNumberFormat="1" applyFont="1" applyBorder="1"/>
    <xf numFmtId="0" fontId="6" fillId="0" borderId="23" xfId="0" applyFont="1" applyBorder="1" applyAlignment="1">
      <alignment horizontal="center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" fontId="6" fillId="0" borderId="0" xfId="0" applyNumberFormat="1" applyFont="1"/>
    <xf numFmtId="4" fontId="7" fillId="0" borderId="0" xfId="0" applyNumberFormat="1" applyFont="1"/>
    <xf numFmtId="0" fontId="6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2" fillId="0" borderId="0" xfId="0" applyNumberFormat="1" applyFont="1"/>
    <xf numFmtId="0" fontId="1" fillId="0" borderId="14" xfId="0" applyFont="1" applyBorder="1"/>
    <xf numFmtId="0" fontId="2" fillId="0" borderId="0" xfId="0" applyFont="1"/>
    <xf numFmtId="164" fontId="2" fillId="0" borderId="0" xfId="0" applyNumberFormat="1" applyFont="1"/>
    <xf numFmtId="0" fontId="13" fillId="0" borderId="0" xfId="0" applyFont="1"/>
    <xf numFmtId="165" fontId="6" fillId="0" borderId="3" xfId="0" applyNumberFormat="1" applyFont="1" applyBorder="1"/>
    <xf numFmtId="1" fontId="6" fillId="0" borderId="9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/>
    <xf numFmtId="0" fontId="6" fillId="0" borderId="9" xfId="0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3" borderId="22" xfId="0" applyFont="1" applyFill="1" applyBorder="1" applyAlignment="1" applyProtection="1">
      <alignment horizontal="left"/>
      <protection locked="0"/>
    </xf>
    <xf numFmtId="0" fontId="1" fillId="3" borderId="22" xfId="0" quotePrefix="1" applyFont="1" applyFill="1" applyBorder="1" applyAlignment="1" applyProtection="1">
      <alignment horizontal="left"/>
      <protection locked="0"/>
    </xf>
    <xf numFmtId="14" fontId="1" fillId="3" borderId="22" xfId="0" applyNumberFormat="1" applyFont="1" applyFill="1" applyBorder="1" applyAlignment="1" applyProtection="1">
      <alignment horizontal="left"/>
      <protection locked="0"/>
    </xf>
    <xf numFmtId="0" fontId="1" fillId="0" borderId="1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6" fillId="3" borderId="12" xfId="0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left"/>
      <protection locked="0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1" fillId="3" borderId="14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14" fontId="1" fillId="3" borderId="22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vertical="top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322841</xdr:colOff>
      <xdr:row>1</xdr:row>
      <xdr:rowOff>104583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0"/>
          <a:ext cx="1800225" cy="359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6A5D3C9-3F56-44B9-80D3-042F2A337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0E2BB68-3C0F-4208-9454-18B0EC981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47DEA85-00BB-4828-9003-7FA8AB007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388784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11F1B74-9413-4754-AA3C-014817EBA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388784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260D4E-9C31-442B-935F-4ECCC4E6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388784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F7CEAFA-E50E-45C7-9B97-9AAABA94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388784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EB67833-04C5-40D7-B77A-888BCFBB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388784</xdr:colOff>
      <xdr:row>1</xdr:row>
      <xdr:rowOff>104583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6583E1E-97D5-485E-9C07-1BBC127D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C74A1AB-FE02-4CBE-AA31-C40258D1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3C23FDE-2FF5-4090-A4AD-A0EDB24B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5AB9031-36C0-41CB-94C7-F0F725D4A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E922401-DD2C-4EF2-B34A-A8BA4AE71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A7BB5FE-9767-4323-84E5-798BFB261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91136C5-9DC0-4088-B6AB-4949972DA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380501</xdr:colOff>
      <xdr:row>1</xdr:row>
      <xdr:rowOff>104583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4160DFA-7887-4883-92E6-F18BA5FB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869BD65-0583-4837-ABED-D7842964F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1051E04-1061-4178-8533-CC54F4623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1E61C2C2-493C-4287-BB84-250CCBDE1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1409901-D7C7-403B-866A-43FE7BCE5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5DE6302-CF72-4630-8444-45C70F0F8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87A331F-9BE2-45D3-871D-DA0FDAAC8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E4F6C04-EC78-4C2C-9F81-14B99392D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7E356B5B-B5EC-4C0A-A39F-1B89BAAA6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345777</xdr:colOff>
      <xdr:row>1</xdr:row>
      <xdr:rowOff>104583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BF378926-EAC7-4CCA-A914-05C54E157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Holzbau Schweiz 2014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BAA266"/>
      </a:accent1>
      <a:accent2>
        <a:srgbClr val="E53434"/>
      </a:accent2>
      <a:accent3>
        <a:srgbClr val="15A4CC"/>
      </a:accent3>
      <a:accent4>
        <a:srgbClr val="CBD029"/>
      </a:accent4>
      <a:accent5>
        <a:srgbClr val="A1246B"/>
      </a:accent5>
      <a:accent6>
        <a:srgbClr val="008094"/>
      </a:accent6>
      <a:hlink>
        <a:srgbClr val="E53434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D0ED-1A82-40A3-B51D-6269FF432905}">
  <sheetPr codeName="Tabelle2"/>
  <dimension ref="A1:X50"/>
  <sheetViews>
    <sheetView tabSelected="1" zoomScale="115" zoomScaleNormal="115" workbookViewId="0">
      <selection activeCell="A16" sqref="A16"/>
    </sheetView>
  </sheetViews>
  <sheetFormatPr baseColWidth="10" defaultRowHeight="12.75" x14ac:dyDescent="0.2"/>
  <cols>
    <col min="1" max="1" width="15.28515625" customWidth="1"/>
    <col min="3" max="3" width="22.425781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4.85546875" customWidth="1"/>
    <col min="9" max="9" width="7.140625" customWidth="1"/>
    <col min="10" max="10" width="4.5703125" customWidth="1"/>
    <col min="11" max="11" width="7.7109375" customWidth="1"/>
    <col min="12" max="12" width="8.42578125" bestFit="1" customWidth="1"/>
    <col min="13" max="13" width="4.5703125" customWidth="1"/>
    <col min="14" max="14" width="7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6.85546875" customWidth="1"/>
    <col min="20" max="20" width="6.7109375" customWidth="1"/>
    <col min="21" max="21" width="6.42578125" customWidth="1"/>
    <col min="22" max="22" width="8.140625" customWidth="1"/>
    <col min="23" max="23" width="7.5703125" customWidth="1"/>
    <col min="24" max="24" width="8.42578125" customWidth="1"/>
    <col min="25" max="25" width="5.7109375" customWidth="1"/>
  </cols>
  <sheetData>
    <row r="1" spans="1:24" ht="20.25" x14ac:dyDescent="0.3">
      <c r="A1" s="18" t="s">
        <v>106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21"/>
      <c r="V1" s="19"/>
      <c r="W1" s="19"/>
      <c r="X1" s="19"/>
    </row>
    <row r="2" spans="1:24" ht="20.25" x14ac:dyDescent="0.3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9"/>
      <c r="T2" s="19"/>
      <c r="U2" s="21"/>
      <c r="V2" s="19"/>
      <c r="W2" s="19"/>
      <c r="X2" s="19"/>
    </row>
    <row r="3" spans="1:24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2"/>
      <c r="T3" s="22"/>
      <c r="U3" s="24"/>
      <c r="V3" s="22"/>
      <c r="W3" s="22"/>
      <c r="X3" s="22"/>
    </row>
    <row r="4" spans="1:24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  <c r="S4" s="22"/>
      <c r="T4" s="22"/>
      <c r="U4" s="24"/>
      <c r="V4" s="22"/>
      <c r="W4" s="22"/>
      <c r="X4" s="22"/>
    </row>
    <row r="5" spans="1:24" x14ac:dyDescent="0.2">
      <c r="A5" s="25" t="s">
        <v>62</v>
      </c>
      <c r="B5" s="94"/>
      <c r="C5" s="9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2"/>
      <c r="T5" s="22"/>
      <c r="U5" s="24"/>
      <c r="V5" s="22"/>
      <c r="W5" s="22"/>
      <c r="X5" s="22"/>
    </row>
    <row r="6" spans="1:24" x14ac:dyDescent="0.2">
      <c r="A6" s="25" t="s">
        <v>61</v>
      </c>
      <c r="B6" s="94"/>
      <c r="C6" s="94"/>
      <c r="D6" s="22"/>
      <c r="E6" s="22"/>
      <c r="F6" s="23"/>
      <c r="G6" s="26" t="s">
        <v>64</v>
      </c>
      <c r="H6" s="94"/>
      <c r="I6" s="94"/>
      <c r="J6" s="94"/>
      <c r="K6" s="94"/>
      <c r="L6" s="94"/>
      <c r="M6" s="22"/>
      <c r="N6" s="22"/>
      <c r="O6" s="22"/>
      <c r="P6" s="27" t="s">
        <v>110</v>
      </c>
      <c r="Q6" s="22"/>
      <c r="T6" s="22"/>
      <c r="U6" s="24"/>
      <c r="V6" s="28"/>
      <c r="W6" s="22"/>
      <c r="X6" s="22"/>
    </row>
    <row r="7" spans="1:24" ht="15" x14ac:dyDescent="0.2">
      <c r="A7" s="25" t="s">
        <v>5</v>
      </c>
      <c r="B7" s="94"/>
      <c r="C7" s="94"/>
      <c r="D7" s="22"/>
      <c r="E7" s="22"/>
      <c r="F7" s="22"/>
      <c r="G7" s="25" t="s">
        <v>65</v>
      </c>
      <c r="H7" s="94"/>
      <c r="I7" s="94"/>
      <c r="J7" s="94"/>
      <c r="K7" s="94"/>
      <c r="L7" s="94"/>
      <c r="M7" s="22"/>
      <c r="N7" s="22"/>
      <c r="O7" s="22"/>
      <c r="P7" s="22"/>
      <c r="Q7" s="22"/>
      <c r="T7" s="29"/>
      <c r="U7" s="29"/>
      <c r="V7" s="29"/>
      <c r="W7" s="29"/>
      <c r="X7" s="29"/>
    </row>
    <row r="8" spans="1:24" ht="15" x14ac:dyDescent="0.2">
      <c r="A8" s="25" t="s">
        <v>63</v>
      </c>
      <c r="B8" s="94"/>
      <c r="C8" s="94"/>
      <c r="D8" s="22"/>
      <c r="E8" s="22"/>
      <c r="F8" s="22"/>
      <c r="G8" s="25" t="s">
        <v>66</v>
      </c>
      <c r="H8" s="96"/>
      <c r="I8" s="94"/>
      <c r="J8" s="94"/>
      <c r="K8" s="94"/>
      <c r="L8" s="94"/>
      <c r="M8" s="22"/>
      <c r="N8" s="22"/>
      <c r="O8" s="22"/>
      <c r="Q8" s="22"/>
      <c r="S8" s="29"/>
      <c r="T8" s="29"/>
      <c r="U8" s="29"/>
      <c r="V8" s="29"/>
      <c r="W8" s="29"/>
      <c r="X8" s="29"/>
    </row>
    <row r="9" spans="1:24" ht="15" x14ac:dyDescent="0.2">
      <c r="A9" s="26" t="s">
        <v>4</v>
      </c>
      <c r="B9" s="95"/>
      <c r="C9" s="94"/>
      <c r="D9" s="22"/>
      <c r="E9" s="22"/>
      <c r="F9" s="22"/>
      <c r="G9" s="25" t="s">
        <v>111</v>
      </c>
      <c r="H9" s="94"/>
      <c r="I9" s="94"/>
      <c r="J9" s="94"/>
      <c r="K9" s="94"/>
      <c r="L9" s="94"/>
      <c r="M9" s="22"/>
      <c r="N9" s="22"/>
      <c r="O9" s="22"/>
      <c r="P9" s="27" t="s">
        <v>68</v>
      </c>
      <c r="Q9" s="22"/>
      <c r="S9" s="29"/>
      <c r="T9" s="29"/>
      <c r="U9" s="29"/>
      <c r="W9" s="29"/>
      <c r="X9" s="29"/>
    </row>
    <row r="10" spans="1:24" x14ac:dyDescent="0.2">
      <c r="A10" s="26" t="s">
        <v>109</v>
      </c>
      <c r="B10" s="94"/>
      <c r="C10" s="94"/>
      <c r="D10" s="22"/>
      <c r="E10" s="22"/>
      <c r="F10" s="22"/>
      <c r="G10" s="26" t="s">
        <v>67</v>
      </c>
      <c r="H10" s="94"/>
      <c r="I10" s="94"/>
      <c r="J10" s="94"/>
      <c r="K10" s="94"/>
      <c r="L10" s="94"/>
      <c r="M10" s="22"/>
      <c r="N10" s="22"/>
      <c r="O10" s="22"/>
      <c r="P10" s="30" t="s">
        <v>112</v>
      </c>
      <c r="Q10" s="22"/>
      <c r="S10" s="31"/>
      <c r="T10" s="22"/>
      <c r="U10" s="24"/>
      <c r="W10" s="22"/>
      <c r="X10" s="28" t="str">
        <f>IF(W14=0,_txtAHV,"")</f>
        <v/>
      </c>
    </row>
    <row r="11" spans="1:24" x14ac:dyDescent="0.2">
      <c r="A11" s="22"/>
      <c r="B11" s="93"/>
      <c r="C11" s="9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4"/>
      <c r="V11" s="22"/>
      <c r="W11" s="22"/>
      <c r="X11" s="22"/>
    </row>
    <row r="12" spans="1:24" x14ac:dyDescent="0.2">
      <c r="A12" s="32" t="s">
        <v>69</v>
      </c>
      <c r="B12" s="115" t="s">
        <v>70</v>
      </c>
      <c r="C12" s="116"/>
      <c r="D12" s="105" t="s">
        <v>72</v>
      </c>
      <c r="E12" s="117"/>
      <c r="F12" s="117"/>
      <c r="G12" s="106"/>
      <c r="H12" s="105" t="s">
        <v>75</v>
      </c>
      <c r="I12" s="106"/>
      <c r="J12" s="105" t="s">
        <v>77</v>
      </c>
      <c r="K12" s="106"/>
      <c r="L12" s="33" t="s">
        <v>79</v>
      </c>
      <c r="M12" s="107" t="s">
        <v>81</v>
      </c>
      <c r="N12" s="108"/>
      <c r="O12" s="105" t="s">
        <v>83</v>
      </c>
      <c r="P12" s="106"/>
      <c r="Q12" s="33" t="s">
        <v>85</v>
      </c>
      <c r="R12" s="105" t="s">
        <v>86</v>
      </c>
      <c r="S12" s="106"/>
      <c r="T12" s="33" t="s">
        <v>0</v>
      </c>
      <c r="U12" s="34" t="s">
        <v>88</v>
      </c>
      <c r="V12" s="107" t="s">
        <v>88</v>
      </c>
      <c r="W12" s="109"/>
      <c r="X12" s="33" t="s">
        <v>0</v>
      </c>
    </row>
    <row r="13" spans="1:24" ht="14.25" x14ac:dyDescent="0.2">
      <c r="A13" s="35"/>
      <c r="B13" s="110" t="s">
        <v>71</v>
      </c>
      <c r="C13" s="111"/>
      <c r="D13" s="103" t="s">
        <v>73</v>
      </c>
      <c r="E13" s="104"/>
      <c r="F13" s="112" t="s">
        <v>107</v>
      </c>
      <c r="G13" s="104"/>
      <c r="H13" s="103" t="s">
        <v>76</v>
      </c>
      <c r="I13" s="104"/>
      <c r="J13" s="103" t="s">
        <v>78</v>
      </c>
      <c r="K13" s="104"/>
      <c r="L13" s="36" t="s">
        <v>80</v>
      </c>
      <c r="M13" s="113" t="s">
        <v>82</v>
      </c>
      <c r="N13" s="114"/>
      <c r="O13" s="103" t="s">
        <v>84</v>
      </c>
      <c r="P13" s="104"/>
      <c r="Q13" s="36" t="s">
        <v>2</v>
      </c>
      <c r="R13" s="103" t="s">
        <v>87</v>
      </c>
      <c r="S13" s="104"/>
      <c r="T13" s="36"/>
      <c r="U13" s="37" t="s">
        <v>89</v>
      </c>
      <c r="V13" s="36" t="s">
        <v>90</v>
      </c>
      <c r="W13" s="36" t="s">
        <v>91</v>
      </c>
      <c r="X13" s="36" t="s">
        <v>92</v>
      </c>
    </row>
    <row r="14" spans="1:24" x14ac:dyDescent="0.2">
      <c r="A14" s="38"/>
      <c r="B14" s="97"/>
      <c r="C14" s="98"/>
      <c r="D14" s="39" t="s">
        <v>74</v>
      </c>
      <c r="E14" s="40">
        <v>250</v>
      </c>
      <c r="F14" s="41" t="s">
        <v>74</v>
      </c>
      <c r="G14" s="40">
        <v>500</v>
      </c>
      <c r="H14" s="39" t="s">
        <v>36</v>
      </c>
      <c r="I14" s="40">
        <v>65</v>
      </c>
      <c r="J14" s="41" t="s">
        <v>74</v>
      </c>
      <c r="K14" s="40">
        <v>6000</v>
      </c>
      <c r="L14" s="42" t="s">
        <v>93</v>
      </c>
      <c r="M14" s="43" t="s">
        <v>36</v>
      </c>
      <c r="N14" s="40">
        <v>50</v>
      </c>
      <c r="O14" s="39" t="s">
        <v>35</v>
      </c>
      <c r="P14" s="44">
        <v>0.75</v>
      </c>
      <c r="Q14" s="42" t="s">
        <v>1</v>
      </c>
      <c r="R14" s="41" t="s">
        <v>74</v>
      </c>
      <c r="S14" s="40">
        <v>0.25</v>
      </c>
      <c r="T14" s="45" t="s">
        <v>1</v>
      </c>
      <c r="U14" s="46" t="s">
        <v>90</v>
      </c>
      <c r="V14" s="45" t="s">
        <v>1</v>
      </c>
      <c r="W14" s="47">
        <v>6.4000000000000001E-2</v>
      </c>
      <c r="X14" s="45" t="s">
        <v>1</v>
      </c>
    </row>
    <row r="15" spans="1:24" s="53" customFormat="1" ht="11.25" x14ac:dyDescent="0.2">
      <c r="A15" s="16"/>
      <c r="B15" s="99"/>
      <c r="C15" s="100"/>
      <c r="D15" s="17"/>
      <c r="E15" s="48" t="str">
        <f>IF(D15="","",D15*$E$14)</f>
        <v/>
      </c>
      <c r="F15" s="17"/>
      <c r="G15" s="48" t="str">
        <f t="shared" ref="G15:G37" si="0">IF(F15="","",F15*$G$14)</f>
        <v/>
      </c>
      <c r="H15" s="17"/>
      <c r="I15" s="48" t="str">
        <f>IF(H15="","",H15*$I$14)</f>
        <v/>
      </c>
      <c r="J15" s="17"/>
      <c r="K15" s="48" t="str">
        <f>IF(J15="","",J15*$K$14)</f>
        <v/>
      </c>
      <c r="L15" s="17"/>
      <c r="M15" s="17"/>
      <c r="N15" s="48" t="str">
        <f t="shared" ref="N15:N36" si="1">IF(M15="","",IF(INT(M15)=M15,ROUND(M15*50/5,2)*5,INT(M15)*50+(MOD(M15,1)*50*60/60)))</f>
        <v/>
      </c>
      <c r="O15" s="17"/>
      <c r="P15" s="48" t="str">
        <f t="shared" ref="P15:P37" si="2">IF(O15="","",O15*$P$14)</f>
        <v/>
      </c>
      <c r="Q15" s="17"/>
      <c r="R15" s="17"/>
      <c r="S15" s="49" t="str">
        <f t="shared" ref="S15:S36" si="3">IF(R15="","",R15*$S$14)</f>
        <v/>
      </c>
      <c r="T15" s="50" t="str">
        <f t="shared" ref="T15:T36" si="4">IF(ROUND(SUM(E15,G15,I15,K15,N15,P15,Q15,S15,L15)/5,2)*5=0,"",ROUND(SUM(E15,G15,I15,K15,N15,P15,Q15,S15,L15)/5,2)*5)</f>
        <v/>
      </c>
      <c r="U15" s="51" t="str">
        <f t="shared" ref="U15:U37" si="5">IF(SUM(P15,Q15,S15,L15)=0,"",SUM(P15,Q15,S15,L15))</f>
        <v/>
      </c>
      <c r="V15" s="50" t="str">
        <f t="shared" ref="V15:V37" si="6">IF(SUM(E15,G15,I15,K15,K15,N15)=0,"",SUM(E15,G15,I15,K15,N15))</f>
        <v/>
      </c>
      <c r="W15" s="50" t="str">
        <f t="shared" ref="W15:W36" si="7">IF(V15="","",V15*$W$14)</f>
        <v/>
      </c>
      <c r="X15" s="52" t="str">
        <f>IF(V15="","",V15-W15)</f>
        <v/>
      </c>
    </row>
    <row r="16" spans="1:24" s="53" customFormat="1" ht="11.25" x14ac:dyDescent="0.2">
      <c r="A16" s="16"/>
      <c r="B16" s="99"/>
      <c r="C16" s="100"/>
      <c r="D16" s="17"/>
      <c r="E16" s="48" t="str">
        <f t="shared" ref="E16" si="8">IF(D16="","",D16*$E$14)</f>
        <v/>
      </c>
      <c r="F16" s="17"/>
      <c r="G16" s="48" t="str">
        <f t="shared" si="0"/>
        <v/>
      </c>
      <c r="H16" s="17"/>
      <c r="I16" s="48" t="str">
        <f>IF(H16="","",H16*$I$14)</f>
        <v/>
      </c>
      <c r="J16" s="17"/>
      <c r="K16" s="48" t="str">
        <f>IF(J16="","",J16*$K$14)</f>
        <v/>
      </c>
      <c r="L16" s="17"/>
      <c r="M16" s="17"/>
      <c r="N16" s="48" t="str">
        <f t="shared" si="1"/>
        <v/>
      </c>
      <c r="O16" s="17"/>
      <c r="P16" s="48" t="str">
        <f t="shared" si="2"/>
        <v/>
      </c>
      <c r="Q16" s="17"/>
      <c r="R16" s="17"/>
      <c r="S16" s="49" t="str">
        <f t="shared" si="3"/>
        <v/>
      </c>
      <c r="T16" s="50" t="str">
        <f t="shared" si="4"/>
        <v/>
      </c>
      <c r="U16" s="51" t="str">
        <f t="shared" si="5"/>
        <v/>
      </c>
      <c r="V16" s="50" t="str">
        <f t="shared" si="6"/>
        <v/>
      </c>
      <c r="W16" s="50" t="str">
        <f t="shared" si="7"/>
        <v/>
      </c>
      <c r="X16" s="52" t="str">
        <f t="shared" ref="X16:X36" si="9">IF(V16="","",V16-W16)</f>
        <v/>
      </c>
    </row>
    <row r="17" spans="1:24" s="53" customFormat="1" ht="11.25" x14ac:dyDescent="0.2">
      <c r="A17" s="16"/>
      <c r="B17" s="99"/>
      <c r="C17" s="100"/>
      <c r="D17" s="17"/>
      <c r="E17" s="48" t="str">
        <f>IF(D17="","",D17*$E$14)</f>
        <v/>
      </c>
      <c r="F17" s="17"/>
      <c r="G17" s="48" t="str">
        <f t="shared" si="0"/>
        <v/>
      </c>
      <c r="H17" s="17"/>
      <c r="I17" s="48" t="str">
        <f t="shared" ref="I17:I37" si="10">IF(H17="","",H17*$I$14)</f>
        <v/>
      </c>
      <c r="J17" s="17"/>
      <c r="K17" s="48" t="str">
        <f t="shared" ref="K17:K37" si="11">IF(J17="","",J17*$K$14)</f>
        <v/>
      </c>
      <c r="L17" s="17"/>
      <c r="M17" s="17"/>
      <c r="N17" s="48" t="str">
        <f t="shared" si="1"/>
        <v/>
      </c>
      <c r="O17" s="17"/>
      <c r="P17" s="48" t="str">
        <f t="shared" si="2"/>
        <v/>
      </c>
      <c r="Q17" s="17"/>
      <c r="R17" s="17"/>
      <c r="S17" s="49" t="str">
        <f t="shared" si="3"/>
        <v/>
      </c>
      <c r="T17" s="50" t="str">
        <f t="shared" si="4"/>
        <v/>
      </c>
      <c r="U17" s="51" t="str">
        <f t="shared" si="5"/>
        <v/>
      </c>
      <c r="V17" s="50" t="str">
        <f t="shared" si="6"/>
        <v/>
      </c>
      <c r="W17" s="50" t="str">
        <f t="shared" si="7"/>
        <v/>
      </c>
      <c r="X17" s="52" t="str">
        <f t="shared" si="9"/>
        <v/>
      </c>
    </row>
    <row r="18" spans="1:24" s="53" customFormat="1" ht="11.25" x14ac:dyDescent="0.2">
      <c r="A18" s="16"/>
      <c r="B18" s="99"/>
      <c r="C18" s="100"/>
      <c r="D18" s="17"/>
      <c r="E18" s="48" t="str">
        <f t="shared" ref="E18:E37" si="12">IF(D18="","",D18*$E$14)</f>
        <v/>
      </c>
      <c r="F18" s="17"/>
      <c r="G18" s="48" t="str">
        <f>IF(F18="","",F18*$G$14)</f>
        <v/>
      </c>
      <c r="H18" s="17"/>
      <c r="I18" s="48" t="str">
        <f t="shared" si="10"/>
        <v/>
      </c>
      <c r="J18" s="17"/>
      <c r="K18" s="48" t="str">
        <f t="shared" si="11"/>
        <v/>
      </c>
      <c r="L18" s="17"/>
      <c r="M18" s="17"/>
      <c r="N18" s="48" t="str">
        <f>IF(M18="","",IF(INT(M18)=M18,ROUND(M18*50/5,2)*5,INT(M18)*50+(MOD(M18,1)*50*60/60)))</f>
        <v/>
      </c>
      <c r="O18" s="17"/>
      <c r="P18" s="48" t="str">
        <f t="shared" si="2"/>
        <v/>
      </c>
      <c r="Q18" s="17"/>
      <c r="R18" s="17"/>
      <c r="S18" s="49" t="str">
        <f t="shared" si="3"/>
        <v/>
      </c>
      <c r="T18" s="50" t="str">
        <f t="shared" si="4"/>
        <v/>
      </c>
      <c r="U18" s="51" t="str">
        <f t="shared" si="5"/>
        <v/>
      </c>
      <c r="V18" s="50" t="str">
        <f t="shared" si="6"/>
        <v/>
      </c>
      <c r="W18" s="50" t="str">
        <f t="shared" si="7"/>
        <v/>
      </c>
      <c r="X18" s="52" t="str">
        <f t="shared" si="9"/>
        <v/>
      </c>
    </row>
    <row r="19" spans="1:24" s="53" customFormat="1" ht="11.25" x14ac:dyDescent="0.2">
      <c r="A19" s="16"/>
      <c r="B19" s="99"/>
      <c r="C19" s="100"/>
      <c r="D19" s="17"/>
      <c r="E19" s="48" t="str">
        <f t="shared" si="12"/>
        <v/>
      </c>
      <c r="F19" s="17"/>
      <c r="G19" s="48" t="str">
        <f t="shared" si="0"/>
        <v/>
      </c>
      <c r="H19" s="17"/>
      <c r="I19" s="48" t="str">
        <f t="shared" si="10"/>
        <v/>
      </c>
      <c r="J19" s="17"/>
      <c r="K19" s="48" t="str">
        <f t="shared" si="11"/>
        <v/>
      </c>
      <c r="L19" s="17"/>
      <c r="M19" s="17"/>
      <c r="N19" s="48" t="str">
        <f>IF(M19="","",IF(INT(M19)=M19,ROUND(M19*50/5,2)*5,INT(M19)*50+(MOD(M19,1)*50*60/60)))</f>
        <v/>
      </c>
      <c r="O19" s="17"/>
      <c r="P19" s="48" t="str">
        <f t="shared" si="2"/>
        <v/>
      </c>
      <c r="Q19" s="17"/>
      <c r="R19" s="17"/>
      <c r="S19" s="49" t="str">
        <f t="shared" si="3"/>
        <v/>
      </c>
      <c r="T19" s="50" t="str">
        <f t="shared" si="4"/>
        <v/>
      </c>
      <c r="U19" s="51" t="str">
        <f t="shared" si="5"/>
        <v/>
      </c>
      <c r="V19" s="50" t="str">
        <f t="shared" si="6"/>
        <v/>
      </c>
      <c r="W19" s="50" t="str">
        <f t="shared" si="7"/>
        <v/>
      </c>
      <c r="X19" s="52" t="str">
        <f t="shared" si="9"/>
        <v/>
      </c>
    </row>
    <row r="20" spans="1:24" s="53" customFormat="1" ht="11.25" x14ac:dyDescent="0.2">
      <c r="A20" s="16"/>
      <c r="B20" s="99"/>
      <c r="C20" s="100"/>
      <c r="D20" s="17"/>
      <c r="E20" s="48" t="str">
        <f t="shared" si="12"/>
        <v/>
      </c>
      <c r="F20" s="17"/>
      <c r="G20" s="48" t="str">
        <f t="shared" si="0"/>
        <v/>
      </c>
      <c r="H20" s="17"/>
      <c r="I20" s="48" t="str">
        <f t="shared" si="10"/>
        <v/>
      </c>
      <c r="J20" s="17"/>
      <c r="K20" s="48" t="str">
        <f>IF(J20="","",J20*$K$14)</f>
        <v/>
      </c>
      <c r="L20" s="17"/>
      <c r="M20" s="17"/>
      <c r="N20" s="48" t="str">
        <f t="shared" si="1"/>
        <v/>
      </c>
      <c r="O20" s="17"/>
      <c r="P20" s="48" t="str">
        <f t="shared" si="2"/>
        <v/>
      </c>
      <c r="Q20" s="17"/>
      <c r="R20" s="17"/>
      <c r="S20" s="49" t="str">
        <f t="shared" si="3"/>
        <v/>
      </c>
      <c r="T20" s="50" t="str">
        <f t="shared" si="4"/>
        <v/>
      </c>
      <c r="U20" s="51" t="str">
        <f t="shared" si="5"/>
        <v/>
      </c>
      <c r="V20" s="50" t="str">
        <f t="shared" si="6"/>
        <v/>
      </c>
      <c r="W20" s="50" t="str">
        <f t="shared" si="7"/>
        <v/>
      </c>
      <c r="X20" s="52" t="str">
        <f t="shared" si="9"/>
        <v/>
      </c>
    </row>
    <row r="21" spans="1:24" s="53" customFormat="1" ht="11.25" x14ac:dyDescent="0.2">
      <c r="A21" s="16"/>
      <c r="B21" s="99"/>
      <c r="C21" s="100"/>
      <c r="D21" s="17"/>
      <c r="E21" s="48" t="str">
        <f t="shared" si="12"/>
        <v/>
      </c>
      <c r="F21" s="17"/>
      <c r="G21" s="48" t="str">
        <f t="shared" si="0"/>
        <v/>
      </c>
      <c r="H21" s="17"/>
      <c r="I21" s="48" t="str">
        <f t="shared" si="10"/>
        <v/>
      </c>
      <c r="J21" s="17"/>
      <c r="K21" s="48" t="str">
        <f t="shared" si="11"/>
        <v/>
      </c>
      <c r="L21" s="17"/>
      <c r="M21" s="17"/>
      <c r="N21" s="48" t="str">
        <f t="shared" ref="N21:N31" si="13">IF(M21="","",IF(INT(M21)=M21,ROUND(M21*50/5,2)*5,INT(M21)*50+(MOD(M21,1)*50*60/60)))</f>
        <v/>
      </c>
      <c r="O21" s="17"/>
      <c r="P21" s="48" t="str">
        <f t="shared" si="2"/>
        <v/>
      </c>
      <c r="Q21" s="17"/>
      <c r="R21" s="17"/>
      <c r="S21" s="49" t="str">
        <f t="shared" si="3"/>
        <v/>
      </c>
      <c r="T21" s="50" t="str">
        <f t="shared" si="4"/>
        <v/>
      </c>
      <c r="U21" s="51" t="str">
        <f t="shared" si="5"/>
        <v/>
      </c>
      <c r="V21" s="50" t="str">
        <f t="shared" si="6"/>
        <v/>
      </c>
      <c r="W21" s="50" t="str">
        <f t="shared" si="7"/>
        <v/>
      </c>
      <c r="X21" s="52" t="str">
        <f t="shared" si="9"/>
        <v/>
      </c>
    </row>
    <row r="22" spans="1:24" s="53" customFormat="1" ht="11.25" x14ac:dyDescent="0.2">
      <c r="A22" s="16"/>
      <c r="B22" s="99"/>
      <c r="C22" s="100"/>
      <c r="D22" s="17"/>
      <c r="E22" s="48" t="str">
        <f t="shared" si="12"/>
        <v/>
      </c>
      <c r="F22" s="17"/>
      <c r="G22" s="48" t="str">
        <f t="shared" si="0"/>
        <v/>
      </c>
      <c r="H22" s="17"/>
      <c r="I22" s="48" t="str">
        <f t="shared" si="10"/>
        <v/>
      </c>
      <c r="J22" s="17"/>
      <c r="K22" s="48" t="str">
        <f t="shared" si="11"/>
        <v/>
      </c>
      <c r="L22" s="17"/>
      <c r="M22" s="17"/>
      <c r="N22" s="48" t="str">
        <f t="shared" si="13"/>
        <v/>
      </c>
      <c r="O22" s="17"/>
      <c r="P22" s="48" t="str">
        <f t="shared" si="2"/>
        <v/>
      </c>
      <c r="Q22" s="17"/>
      <c r="R22" s="17"/>
      <c r="S22" s="49" t="str">
        <f t="shared" si="3"/>
        <v/>
      </c>
      <c r="T22" s="50" t="str">
        <f t="shared" si="4"/>
        <v/>
      </c>
      <c r="U22" s="51" t="str">
        <f t="shared" si="5"/>
        <v/>
      </c>
      <c r="V22" s="50" t="str">
        <f t="shared" si="6"/>
        <v/>
      </c>
      <c r="W22" s="50" t="str">
        <f t="shared" si="7"/>
        <v/>
      </c>
      <c r="X22" s="52" t="str">
        <f t="shared" si="9"/>
        <v/>
      </c>
    </row>
    <row r="23" spans="1:24" s="53" customFormat="1" ht="11.25" x14ac:dyDescent="0.2">
      <c r="A23" s="16"/>
      <c r="B23" s="99"/>
      <c r="C23" s="100"/>
      <c r="D23" s="17"/>
      <c r="E23" s="48" t="str">
        <f t="shared" si="12"/>
        <v/>
      </c>
      <c r="F23" s="17"/>
      <c r="G23" s="48" t="str">
        <f t="shared" si="0"/>
        <v/>
      </c>
      <c r="H23" s="17"/>
      <c r="I23" s="48" t="str">
        <f t="shared" si="10"/>
        <v/>
      </c>
      <c r="J23" s="17"/>
      <c r="K23" s="48" t="str">
        <f t="shared" si="11"/>
        <v/>
      </c>
      <c r="L23" s="17"/>
      <c r="M23" s="17"/>
      <c r="N23" s="48" t="str">
        <f t="shared" si="13"/>
        <v/>
      </c>
      <c r="O23" s="17"/>
      <c r="P23" s="48" t="str">
        <f t="shared" si="2"/>
        <v/>
      </c>
      <c r="Q23" s="17"/>
      <c r="R23" s="17"/>
      <c r="S23" s="49" t="str">
        <f t="shared" si="3"/>
        <v/>
      </c>
      <c r="T23" s="50" t="str">
        <f t="shared" si="4"/>
        <v/>
      </c>
      <c r="U23" s="51" t="str">
        <f t="shared" si="5"/>
        <v/>
      </c>
      <c r="V23" s="50" t="str">
        <f t="shared" si="6"/>
        <v/>
      </c>
      <c r="W23" s="50" t="str">
        <f t="shared" si="7"/>
        <v/>
      </c>
      <c r="X23" s="52" t="str">
        <f t="shared" si="9"/>
        <v/>
      </c>
    </row>
    <row r="24" spans="1:24" s="53" customFormat="1" ht="11.25" x14ac:dyDescent="0.2">
      <c r="A24" s="16"/>
      <c r="B24" s="99"/>
      <c r="C24" s="100"/>
      <c r="D24" s="17"/>
      <c r="E24" s="48" t="str">
        <f t="shared" si="12"/>
        <v/>
      </c>
      <c r="F24" s="17"/>
      <c r="G24" s="48" t="str">
        <f t="shared" si="0"/>
        <v/>
      </c>
      <c r="H24" s="17"/>
      <c r="I24" s="48" t="str">
        <f t="shared" si="10"/>
        <v/>
      </c>
      <c r="J24" s="17"/>
      <c r="K24" s="48" t="str">
        <f t="shared" si="11"/>
        <v/>
      </c>
      <c r="L24" s="17"/>
      <c r="M24" s="17"/>
      <c r="N24" s="48" t="str">
        <f t="shared" si="13"/>
        <v/>
      </c>
      <c r="O24" s="17"/>
      <c r="P24" s="48" t="str">
        <f t="shared" si="2"/>
        <v/>
      </c>
      <c r="Q24" s="17"/>
      <c r="R24" s="17"/>
      <c r="S24" s="49" t="str">
        <f t="shared" si="3"/>
        <v/>
      </c>
      <c r="T24" s="50" t="str">
        <f t="shared" si="4"/>
        <v/>
      </c>
      <c r="U24" s="51" t="str">
        <f t="shared" si="5"/>
        <v/>
      </c>
      <c r="V24" s="50" t="str">
        <f t="shared" si="6"/>
        <v/>
      </c>
      <c r="W24" s="50" t="str">
        <f t="shared" si="7"/>
        <v/>
      </c>
      <c r="X24" s="52" t="str">
        <f t="shared" si="9"/>
        <v/>
      </c>
    </row>
    <row r="25" spans="1:24" s="53" customFormat="1" ht="11.25" x14ac:dyDescent="0.2">
      <c r="A25" s="16"/>
      <c r="B25" s="99"/>
      <c r="C25" s="100"/>
      <c r="D25" s="17"/>
      <c r="E25" s="48" t="str">
        <f t="shared" si="12"/>
        <v/>
      </c>
      <c r="F25" s="17"/>
      <c r="G25" s="48" t="str">
        <f t="shared" si="0"/>
        <v/>
      </c>
      <c r="H25" s="17"/>
      <c r="I25" s="48" t="str">
        <f t="shared" si="10"/>
        <v/>
      </c>
      <c r="J25" s="17"/>
      <c r="K25" s="48" t="str">
        <f t="shared" si="11"/>
        <v/>
      </c>
      <c r="L25" s="17"/>
      <c r="M25" s="17"/>
      <c r="N25" s="48" t="str">
        <f t="shared" si="13"/>
        <v/>
      </c>
      <c r="O25" s="17"/>
      <c r="P25" s="48" t="str">
        <f t="shared" si="2"/>
        <v/>
      </c>
      <c r="Q25" s="17"/>
      <c r="R25" s="17"/>
      <c r="S25" s="49" t="str">
        <f t="shared" si="3"/>
        <v/>
      </c>
      <c r="T25" s="50" t="str">
        <f t="shared" si="4"/>
        <v/>
      </c>
      <c r="U25" s="51" t="str">
        <f t="shared" si="5"/>
        <v/>
      </c>
      <c r="V25" s="50" t="str">
        <f t="shared" si="6"/>
        <v/>
      </c>
      <c r="W25" s="50" t="str">
        <f t="shared" si="7"/>
        <v/>
      </c>
      <c r="X25" s="52" t="str">
        <f t="shared" si="9"/>
        <v/>
      </c>
    </row>
    <row r="26" spans="1:24" s="53" customFormat="1" ht="11.25" x14ac:dyDescent="0.2">
      <c r="A26" s="16"/>
      <c r="B26" s="99"/>
      <c r="C26" s="100"/>
      <c r="D26" s="17"/>
      <c r="E26" s="48" t="str">
        <f t="shared" si="12"/>
        <v/>
      </c>
      <c r="F26" s="17"/>
      <c r="G26" s="48" t="str">
        <f t="shared" si="0"/>
        <v/>
      </c>
      <c r="H26" s="17"/>
      <c r="I26" s="48" t="str">
        <f t="shared" si="10"/>
        <v/>
      </c>
      <c r="J26" s="17"/>
      <c r="K26" s="48" t="str">
        <f t="shared" si="11"/>
        <v/>
      </c>
      <c r="L26" s="17"/>
      <c r="M26" s="17"/>
      <c r="N26" s="48" t="str">
        <f t="shared" si="13"/>
        <v/>
      </c>
      <c r="O26" s="17"/>
      <c r="P26" s="48" t="str">
        <f t="shared" si="2"/>
        <v/>
      </c>
      <c r="Q26" s="17"/>
      <c r="R26" s="17"/>
      <c r="S26" s="49" t="str">
        <f t="shared" si="3"/>
        <v/>
      </c>
      <c r="T26" s="50" t="str">
        <f t="shared" si="4"/>
        <v/>
      </c>
      <c r="U26" s="51" t="str">
        <f t="shared" si="5"/>
        <v/>
      </c>
      <c r="V26" s="50" t="str">
        <f t="shared" si="6"/>
        <v/>
      </c>
      <c r="W26" s="50" t="str">
        <f t="shared" si="7"/>
        <v/>
      </c>
      <c r="X26" s="52" t="str">
        <f t="shared" si="9"/>
        <v/>
      </c>
    </row>
    <row r="27" spans="1:24" s="53" customFormat="1" ht="11.25" x14ac:dyDescent="0.2">
      <c r="A27" s="16"/>
      <c r="B27" s="99"/>
      <c r="C27" s="100"/>
      <c r="D27" s="17"/>
      <c r="E27" s="48" t="str">
        <f t="shared" si="12"/>
        <v/>
      </c>
      <c r="F27" s="17"/>
      <c r="G27" s="48" t="str">
        <f t="shared" si="0"/>
        <v/>
      </c>
      <c r="H27" s="17"/>
      <c r="I27" s="48" t="str">
        <f t="shared" si="10"/>
        <v/>
      </c>
      <c r="J27" s="17"/>
      <c r="K27" s="48" t="str">
        <f t="shared" si="11"/>
        <v/>
      </c>
      <c r="L27" s="17"/>
      <c r="M27" s="17"/>
      <c r="N27" s="48" t="str">
        <f t="shared" si="13"/>
        <v/>
      </c>
      <c r="O27" s="17"/>
      <c r="P27" s="48" t="str">
        <f t="shared" si="2"/>
        <v/>
      </c>
      <c r="Q27" s="17"/>
      <c r="R27" s="17"/>
      <c r="S27" s="49" t="str">
        <f t="shared" si="3"/>
        <v/>
      </c>
      <c r="T27" s="50" t="str">
        <f t="shared" si="4"/>
        <v/>
      </c>
      <c r="U27" s="51" t="str">
        <f t="shared" si="5"/>
        <v/>
      </c>
      <c r="V27" s="50" t="str">
        <f t="shared" si="6"/>
        <v/>
      </c>
      <c r="W27" s="50" t="str">
        <f t="shared" si="7"/>
        <v/>
      </c>
      <c r="X27" s="52" t="str">
        <f t="shared" si="9"/>
        <v/>
      </c>
    </row>
    <row r="28" spans="1:24" s="53" customFormat="1" ht="11.25" x14ac:dyDescent="0.2">
      <c r="A28" s="16"/>
      <c r="B28" s="99"/>
      <c r="C28" s="100"/>
      <c r="D28" s="17"/>
      <c r="E28" s="48" t="str">
        <f t="shared" si="12"/>
        <v/>
      </c>
      <c r="F28" s="17"/>
      <c r="G28" s="48" t="str">
        <f t="shared" si="0"/>
        <v/>
      </c>
      <c r="H28" s="17"/>
      <c r="I28" s="48" t="str">
        <f t="shared" si="10"/>
        <v/>
      </c>
      <c r="J28" s="17"/>
      <c r="K28" s="48" t="str">
        <f t="shared" si="11"/>
        <v/>
      </c>
      <c r="L28" s="17"/>
      <c r="M28" s="17"/>
      <c r="N28" s="48" t="str">
        <f t="shared" si="13"/>
        <v/>
      </c>
      <c r="O28" s="17"/>
      <c r="P28" s="48" t="str">
        <f t="shared" si="2"/>
        <v/>
      </c>
      <c r="Q28" s="17"/>
      <c r="R28" s="17"/>
      <c r="S28" s="49" t="str">
        <f t="shared" si="3"/>
        <v/>
      </c>
      <c r="T28" s="50" t="str">
        <f t="shared" si="4"/>
        <v/>
      </c>
      <c r="U28" s="51" t="str">
        <f t="shared" si="5"/>
        <v/>
      </c>
      <c r="V28" s="50" t="str">
        <f t="shared" si="6"/>
        <v/>
      </c>
      <c r="W28" s="50" t="str">
        <f t="shared" si="7"/>
        <v/>
      </c>
      <c r="X28" s="52" t="str">
        <f t="shared" si="9"/>
        <v/>
      </c>
    </row>
    <row r="29" spans="1:24" s="53" customFormat="1" ht="11.25" x14ac:dyDescent="0.2">
      <c r="A29" s="16"/>
      <c r="B29" s="99"/>
      <c r="C29" s="100"/>
      <c r="D29" s="17"/>
      <c r="E29" s="48" t="str">
        <f t="shared" si="12"/>
        <v/>
      </c>
      <c r="F29" s="17"/>
      <c r="G29" s="48" t="str">
        <f t="shared" si="0"/>
        <v/>
      </c>
      <c r="H29" s="17"/>
      <c r="I29" s="48" t="str">
        <f t="shared" si="10"/>
        <v/>
      </c>
      <c r="J29" s="17"/>
      <c r="K29" s="48" t="str">
        <f t="shared" si="11"/>
        <v/>
      </c>
      <c r="L29" s="17"/>
      <c r="M29" s="17"/>
      <c r="N29" s="48" t="str">
        <f t="shared" si="13"/>
        <v/>
      </c>
      <c r="O29" s="17"/>
      <c r="P29" s="48" t="str">
        <f t="shared" si="2"/>
        <v/>
      </c>
      <c r="Q29" s="17"/>
      <c r="R29" s="17"/>
      <c r="S29" s="49" t="str">
        <f t="shared" si="3"/>
        <v/>
      </c>
      <c r="T29" s="50" t="str">
        <f t="shared" si="4"/>
        <v/>
      </c>
      <c r="U29" s="51" t="str">
        <f t="shared" si="5"/>
        <v/>
      </c>
      <c r="V29" s="50" t="str">
        <f t="shared" si="6"/>
        <v/>
      </c>
      <c r="W29" s="50" t="str">
        <f t="shared" si="7"/>
        <v/>
      </c>
      <c r="X29" s="52" t="str">
        <f t="shared" si="9"/>
        <v/>
      </c>
    </row>
    <row r="30" spans="1:24" s="53" customFormat="1" ht="11.25" x14ac:dyDescent="0.2">
      <c r="A30" s="16"/>
      <c r="B30" s="99"/>
      <c r="C30" s="100"/>
      <c r="D30" s="17"/>
      <c r="E30" s="48" t="str">
        <f t="shared" si="12"/>
        <v/>
      </c>
      <c r="F30" s="17"/>
      <c r="G30" s="48" t="str">
        <f t="shared" si="0"/>
        <v/>
      </c>
      <c r="H30" s="17"/>
      <c r="I30" s="48" t="str">
        <f t="shared" si="10"/>
        <v/>
      </c>
      <c r="J30" s="17"/>
      <c r="K30" s="48" t="str">
        <f t="shared" si="11"/>
        <v/>
      </c>
      <c r="L30" s="17"/>
      <c r="M30" s="17"/>
      <c r="N30" s="48" t="str">
        <f t="shared" si="13"/>
        <v/>
      </c>
      <c r="O30" s="17"/>
      <c r="P30" s="48" t="str">
        <f t="shared" si="2"/>
        <v/>
      </c>
      <c r="Q30" s="17"/>
      <c r="R30" s="17"/>
      <c r="S30" s="49" t="str">
        <f t="shared" si="3"/>
        <v/>
      </c>
      <c r="T30" s="50" t="str">
        <f t="shared" si="4"/>
        <v/>
      </c>
      <c r="U30" s="51" t="str">
        <f t="shared" si="5"/>
        <v/>
      </c>
      <c r="V30" s="50" t="str">
        <f t="shared" si="6"/>
        <v/>
      </c>
      <c r="W30" s="50" t="str">
        <f t="shared" si="7"/>
        <v/>
      </c>
      <c r="X30" s="52" t="str">
        <f t="shared" si="9"/>
        <v/>
      </c>
    </row>
    <row r="31" spans="1:24" s="53" customFormat="1" ht="11.25" x14ac:dyDescent="0.2">
      <c r="A31" s="16"/>
      <c r="B31" s="99"/>
      <c r="C31" s="100"/>
      <c r="D31" s="17"/>
      <c r="E31" s="48" t="str">
        <f t="shared" si="12"/>
        <v/>
      </c>
      <c r="F31" s="17"/>
      <c r="G31" s="48" t="str">
        <f t="shared" si="0"/>
        <v/>
      </c>
      <c r="H31" s="17"/>
      <c r="I31" s="48" t="str">
        <f t="shared" si="10"/>
        <v/>
      </c>
      <c r="J31" s="17"/>
      <c r="K31" s="48" t="str">
        <f t="shared" si="11"/>
        <v/>
      </c>
      <c r="L31" s="17"/>
      <c r="M31" s="17"/>
      <c r="N31" s="48" t="str">
        <f t="shared" si="13"/>
        <v/>
      </c>
      <c r="O31" s="17"/>
      <c r="P31" s="48" t="str">
        <f t="shared" si="2"/>
        <v/>
      </c>
      <c r="Q31" s="17"/>
      <c r="R31" s="17"/>
      <c r="S31" s="49" t="str">
        <f t="shared" si="3"/>
        <v/>
      </c>
      <c r="T31" s="50" t="str">
        <f t="shared" si="4"/>
        <v/>
      </c>
      <c r="U31" s="51" t="str">
        <f t="shared" si="5"/>
        <v/>
      </c>
      <c r="V31" s="50" t="str">
        <f t="shared" si="6"/>
        <v/>
      </c>
      <c r="W31" s="50" t="str">
        <f t="shared" si="7"/>
        <v/>
      </c>
      <c r="X31" s="52" t="str">
        <f t="shared" si="9"/>
        <v/>
      </c>
    </row>
    <row r="32" spans="1:24" s="53" customFormat="1" ht="11.25" x14ac:dyDescent="0.2">
      <c r="A32" s="16"/>
      <c r="B32" s="99"/>
      <c r="C32" s="100"/>
      <c r="D32" s="17"/>
      <c r="E32" s="48" t="str">
        <f t="shared" si="12"/>
        <v/>
      </c>
      <c r="F32" s="17"/>
      <c r="G32" s="48" t="str">
        <f t="shared" si="0"/>
        <v/>
      </c>
      <c r="H32" s="17"/>
      <c r="I32" s="48" t="str">
        <f t="shared" si="10"/>
        <v/>
      </c>
      <c r="J32" s="17"/>
      <c r="K32" s="48" t="str">
        <f t="shared" si="11"/>
        <v/>
      </c>
      <c r="L32" s="17"/>
      <c r="M32" s="17"/>
      <c r="N32" s="48" t="str">
        <f t="shared" si="1"/>
        <v/>
      </c>
      <c r="O32" s="17"/>
      <c r="P32" s="48" t="str">
        <f t="shared" si="2"/>
        <v/>
      </c>
      <c r="Q32" s="17"/>
      <c r="R32" s="17"/>
      <c r="S32" s="49" t="str">
        <f t="shared" si="3"/>
        <v/>
      </c>
      <c r="T32" s="50" t="str">
        <f t="shared" si="4"/>
        <v/>
      </c>
      <c r="U32" s="51" t="str">
        <f t="shared" si="5"/>
        <v/>
      </c>
      <c r="V32" s="50" t="str">
        <f t="shared" si="6"/>
        <v/>
      </c>
      <c r="W32" s="50" t="str">
        <f t="shared" si="7"/>
        <v/>
      </c>
      <c r="X32" s="52" t="str">
        <f t="shared" si="9"/>
        <v/>
      </c>
    </row>
    <row r="33" spans="1:24" s="53" customFormat="1" ht="11.25" x14ac:dyDescent="0.2">
      <c r="A33" s="16"/>
      <c r="B33" s="99"/>
      <c r="C33" s="100"/>
      <c r="D33" s="17"/>
      <c r="E33" s="48" t="str">
        <f t="shared" si="12"/>
        <v/>
      </c>
      <c r="F33" s="17"/>
      <c r="G33" s="48" t="str">
        <f t="shared" si="0"/>
        <v/>
      </c>
      <c r="H33" s="17"/>
      <c r="I33" s="48" t="str">
        <f t="shared" si="10"/>
        <v/>
      </c>
      <c r="J33" s="17"/>
      <c r="K33" s="48" t="str">
        <f t="shared" si="11"/>
        <v/>
      </c>
      <c r="L33" s="17"/>
      <c r="M33" s="17"/>
      <c r="N33" s="48" t="str">
        <f t="shared" si="1"/>
        <v/>
      </c>
      <c r="O33" s="17"/>
      <c r="P33" s="48" t="str">
        <f t="shared" si="2"/>
        <v/>
      </c>
      <c r="Q33" s="17"/>
      <c r="R33" s="17"/>
      <c r="S33" s="49" t="str">
        <f t="shared" si="3"/>
        <v/>
      </c>
      <c r="T33" s="50" t="str">
        <f t="shared" si="4"/>
        <v/>
      </c>
      <c r="U33" s="51" t="str">
        <f t="shared" si="5"/>
        <v/>
      </c>
      <c r="V33" s="50" t="str">
        <f t="shared" si="6"/>
        <v/>
      </c>
      <c r="W33" s="50" t="str">
        <f t="shared" si="7"/>
        <v/>
      </c>
      <c r="X33" s="52" t="str">
        <f t="shared" si="9"/>
        <v/>
      </c>
    </row>
    <row r="34" spans="1:24" s="53" customFormat="1" ht="11.25" x14ac:dyDescent="0.2">
      <c r="A34" s="16"/>
      <c r="B34" s="99"/>
      <c r="C34" s="100"/>
      <c r="D34" s="17"/>
      <c r="E34" s="48" t="str">
        <f t="shared" si="12"/>
        <v/>
      </c>
      <c r="F34" s="17"/>
      <c r="G34" s="48" t="str">
        <f t="shared" si="0"/>
        <v/>
      </c>
      <c r="H34" s="17"/>
      <c r="I34" s="48" t="str">
        <f t="shared" si="10"/>
        <v/>
      </c>
      <c r="J34" s="17"/>
      <c r="K34" s="48" t="str">
        <f t="shared" si="11"/>
        <v/>
      </c>
      <c r="L34" s="17"/>
      <c r="M34" s="17"/>
      <c r="N34" s="48" t="str">
        <f t="shared" si="1"/>
        <v/>
      </c>
      <c r="O34" s="17"/>
      <c r="P34" s="48" t="str">
        <f t="shared" si="2"/>
        <v/>
      </c>
      <c r="Q34" s="17"/>
      <c r="R34" s="17"/>
      <c r="S34" s="49" t="str">
        <f t="shared" si="3"/>
        <v/>
      </c>
      <c r="T34" s="50" t="str">
        <f t="shared" si="4"/>
        <v/>
      </c>
      <c r="U34" s="51" t="str">
        <f t="shared" si="5"/>
        <v/>
      </c>
      <c r="V34" s="50" t="str">
        <f t="shared" si="6"/>
        <v/>
      </c>
      <c r="W34" s="50" t="str">
        <f t="shared" si="7"/>
        <v/>
      </c>
      <c r="X34" s="52" t="str">
        <f t="shared" si="9"/>
        <v/>
      </c>
    </row>
    <row r="35" spans="1:24" s="53" customFormat="1" ht="11.25" x14ac:dyDescent="0.2">
      <c r="A35" s="16"/>
      <c r="B35" s="99"/>
      <c r="C35" s="100"/>
      <c r="D35" s="17"/>
      <c r="E35" s="48" t="str">
        <f t="shared" si="12"/>
        <v/>
      </c>
      <c r="F35" s="17"/>
      <c r="G35" s="48" t="str">
        <f t="shared" si="0"/>
        <v/>
      </c>
      <c r="H35" s="17"/>
      <c r="I35" s="48" t="str">
        <f t="shared" si="10"/>
        <v/>
      </c>
      <c r="J35" s="17"/>
      <c r="K35" s="48" t="str">
        <f t="shared" si="11"/>
        <v/>
      </c>
      <c r="L35" s="17"/>
      <c r="M35" s="17"/>
      <c r="N35" s="48" t="str">
        <f t="shared" si="1"/>
        <v/>
      </c>
      <c r="O35" s="17"/>
      <c r="P35" s="48" t="str">
        <f t="shared" si="2"/>
        <v/>
      </c>
      <c r="Q35" s="17"/>
      <c r="R35" s="17"/>
      <c r="S35" s="49" t="str">
        <f t="shared" si="3"/>
        <v/>
      </c>
      <c r="T35" s="50" t="str">
        <f t="shared" si="4"/>
        <v/>
      </c>
      <c r="U35" s="51" t="str">
        <f t="shared" si="5"/>
        <v/>
      </c>
      <c r="V35" s="50" t="str">
        <f t="shared" si="6"/>
        <v/>
      </c>
      <c r="W35" s="50" t="str">
        <f t="shared" si="7"/>
        <v/>
      </c>
      <c r="X35" s="52" t="str">
        <f t="shared" si="9"/>
        <v/>
      </c>
    </row>
    <row r="36" spans="1:24" s="53" customFormat="1" ht="11.25" x14ac:dyDescent="0.2">
      <c r="A36" s="16"/>
      <c r="B36" s="99"/>
      <c r="C36" s="100"/>
      <c r="D36" s="17"/>
      <c r="E36" s="48" t="str">
        <f t="shared" si="12"/>
        <v/>
      </c>
      <c r="F36" s="17"/>
      <c r="G36" s="48" t="str">
        <f t="shared" si="0"/>
        <v/>
      </c>
      <c r="H36" s="17"/>
      <c r="I36" s="48" t="str">
        <f t="shared" si="10"/>
        <v/>
      </c>
      <c r="J36" s="17"/>
      <c r="K36" s="48" t="str">
        <f t="shared" si="11"/>
        <v/>
      </c>
      <c r="L36" s="17"/>
      <c r="M36" s="17"/>
      <c r="N36" s="48" t="str">
        <f t="shared" si="1"/>
        <v/>
      </c>
      <c r="O36" s="17"/>
      <c r="P36" s="48" t="str">
        <f t="shared" si="2"/>
        <v/>
      </c>
      <c r="Q36" s="17"/>
      <c r="R36" s="17"/>
      <c r="S36" s="49" t="str">
        <f t="shared" si="3"/>
        <v/>
      </c>
      <c r="T36" s="50" t="str">
        <f t="shared" si="4"/>
        <v/>
      </c>
      <c r="U36" s="51" t="str">
        <f t="shared" si="5"/>
        <v/>
      </c>
      <c r="V36" s="50" t="str">
        <f t="shared" si="6"/>
        <v/>
      </c>
      <c r="W36" s="50" t="str">
        <f t="shared" si="7"/>
        <v/>
      </c>
      <c r="X36" s="52" t="str">
        <f t="shared" si="9"/>
        <v/>
      </c>
    </row>
    <row r="37" spans="1:24" s="53" customFormat="1" ht="11.25" x14ac:dyDescent="0.2">
      <c r="A37" s="16"/>
      <c r="B37" s="99"/>
      <c r="C37" s="100"/>
      <c r="D37" s="17"/>
      <c r="E37" s="48" t="str">
        <f t="shared" si="12"/>
        <v/>
      </c>
      <c r="F37" s="17"/>
      <c r="G37" s="48" t="str">
        <f t="shared" si="0"/>
        <v/>
      </c>
      <c r="H37" s="17"/>
      <c r="I37" s="48" t="str">
        <f t="shared" si="10"/>
        <v/>
      </c>
      <c r="J37" s="17"/>
      <c r="K37" s="48" t="str">
        <f t="shared" si="11"/>
        <v/>
      </c>
      <c r="L37" s="17"/>
      <c r="M37" s="17"/>
      <c r="N37" s="48" t="str">
        <f>IF(M37="","",IF(INT(M37)=M37,ROUND(M37*50/5,2)*5,INT(M37)*50+(MOD(M37,1)*50*60/60)))</f>
        <v/>
      </c>
      <c r="O37" s="17"/>
      <c r="P37" s="48" t="str">
        <f t="shared" si="2"/>
        <v/>
      </c>
      <c r="Q37" s="17"/>
      <c r="R37" s="17"/>
      <c r="S37" s="49" t="str">
        <f>IF(R37="","",R37*$S$14)</f>
        <v/>
      </c>
      <c r="T37" s="50" t="str">
        <f>IF(ROUND(SUM(E37,G37,I37,K37,N37,P37,Q37,S37,L37)/5,2)*5=0,"",ROUND(SUM(E37,G37,I37,K37,N37,P37,Q37,S37,L37)/5,2)*5)</f>
        <v/>
      </c>
      <c r="U37" s="51" t="str">
        <f t="shared" si="5"/>
        <v/>
      </c>
      <c r="V37" s="50" t="str">
        <f t="shared" si="6"/>
        <v/>
      </c>
      <c r="W37" s="50" t="str">
        <f t="shared" ref="W37" si="14">IF(V37="","",V37*$W$14)</f>
        <v/>
      </c>
      <c r="X37" s="52" t="str">
        <f t="shared" ref="X37" si="15">IF(V37="","",V37-W37)</f>
        <v/>
      </c>
    </row>
    <row r="38" spans="1:24" s="53" customFormat="1" ht="11.25" x14ac:dyDescent="0.2">
      <c r="A38" s="54"/>
      <c r="B38" s="101"/>
      <c r="C38" s="102"/>
      <c r="D38" s="55">
        <f t="shared" ref="D38:L38" si="16">SUM(D15:D37)</f>
        <v>0</v>
      </c>
      <c r="E38" s="56">
        <f t="shared" si="16"/>
        <v>0</v>
      </c>
      <c r="F38" s="55">
        <f t="shared" si="16"/>
        <v>0</v>
      </c>
      <c r="G38" s="56">
        <f t="shared" si="16"/>
        <v>0</v>
      </c>
      <c r="H38" s="57">
        <f t="shared" si="16"/>
        <v>0</v>
      </c>
      <c r="I38" s="56">
        <f t="shared" si="16"/>
        <v>0</v>
      </c>
      <c r="J38" s="55">
        <f t="shared" si="16"/>
        <v>0</v>
      </c>
      <c r="K38" s="58">
        <f t="shared" si="16"/>
        <v>0</v>
      </c>
      <c r="L38" s="59">
        <f t="shared" si="16"/>
        <v>0</v>
      </c>
      <c r="M38" s="57">
        <f>ROUND(SUM(M15:M37)/5,2)*5</f>
        <v>0</v>
      </c>
      <c r="N38" s="60">
        <f>ROUND(SUM(N15:N37)/5,2)*5</f>
        <v>0</v>
      </c>
      <c r="O38" s="55">
        <f>SUM(O15:O37)</f>
        <v>0</v>
      </c>
      <c r="P38" s="58">
        <f>ROUND(SUM(P15:P37)/5,2)*5</f>
        <v>0</v>
      </c>
      <c r="Q38" s="61">
        <f>SUM(Q15:Q37)</f>
        <v>0</v>
      </c>
      <c r="R38" s="62">
        <f>SUM(R15:R37)</f>
        <v>0</v>
      </c>
      <c r="S38" s="60">
        <f>ROUND(SUM(S15:S37)/5,2)*5</f>
        <v>0</v>
      </c>
      <c r="T38" s="63">
        <f>ROUND(SUM(T15:T37)/5,2)*5</f>
        <v>0</v>
      </c>
      <c r="U38" s="64">
        <f>ROUND(SUM(U15:U37),1)</f>
        <v>0</v>
      </c>
      <c r="V38" s="64">
        <f>ROUND(SUM(V15:V37),1)</f>
        <v>0</v>
      </c>
      <c r="W38" s="63">
        <f>SUM(W15:W37)</f>
        <v>0</v>
      </c>
      <c r="X38" s="63"/>
    </row>
    <row r="39" spans="1:24" s="53" customFormat="1" ht="11.25" x14ac:dyDescent="0.2">
      <c r="A39" s="65"/>
      <c r="B39" s="120" t="s">
        <v>94</v>
      </c>
      <c r="C39" s="121"/>
      <c r="D39" s="66"/>
      <c r="E39" s="67"/>
      <c r="F39" s="66"/>
      <c r="G39" s="67"/>
      <c r="H39" s="68"/>
      <c r="I39" s="67"/>
      <c r="J39" s="68"/>
      <c r="K39" s="67"/>
      <c r="L39" s="69"/>
      <c r="M39" s="68"/>
      <c r="N39" s="67"/>
      <c r="O39" s="68"/>
      <c r="P39" s="70"/>
      <c r="Q39" s="71"/>
      <c r="R39" s="72"/>
      <c r="S39" s="70"/>
      <c r="T39" s="73"/>
      <c r="U39" s="74"/>
      <c r="V39" s="73"/>
      <c r="W39" s="71"/>
      <c r="X39" s="73">
        <f>T38-W38</f>
        <v>0</v>
      </c>
    </row>
    <row r="40" spans="1:24" s="53" customFormat="1" ht="11.25" x14ac:dyDescent="0.2">
      <c r="B40" s="75"/>
      <c r="C40" s="75"/>
      <c r="E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76"/>
      <c r="R40" s="78"/>
      <c r="S40" s="77"/>
      <c r="T40" s="77"/>
      <c r="U40" s="79"/>
      <c r="V40" s="77"/>
      <c r="W40" s="76"/>
      <c r="X40" s="80" t="s">
        <v>59</v>
      </c>
    </row>
    <row r="41" spans="1:24" s="53" customFormat="1" ht="11.25" x14ac:dyDescent="0.2">
      <c r="B41" s="75"/>
      <c r="C41" s="75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7"/>
      <c r="Q41" s="76"/>
      <c r="R41" s="76"/>
      <c r="S41" s="77"/>
      <c r="T41" s="77"/>
      <c r="U41" s="79"/>
      <c r="V41" s="77"/>
      <c r="W41" s="76"/>
      <c r="X41" s="81"/>
    </row>
    <row r="42" spans="1:24" x14ac:dyDescent="0.2">
      <c r="A42" s="23" t="s">
        <v>69</v>
      </c>
      <c r="B42" s="94"/>
      <c r="C42" s="94"/>
      <c r="D42" s="76"/>
      <c r="E42" s="76"/>
      <c r="F42" s="76"/>
      <c r="G42" s="22"/>
      <c r="H42" s="22"/>
      <c r="I42" s="22"/>
      <c r="J42" s="22"/>
      <c r="K42" s="22"/>
      <c r="L42" s="22"/>
      <c r="M42" s="22"/>
      <c r="N42" s="82"/>
      <c r="O42" s="82"/>
      <c r="P42" s="82"/>
      <c r="Q42" s="22"/>
      <c r="R42" s="23"/>
      <c r="S42" s="22"/>
      <c r="T42" s="22"/>
      <c r="U42" s="24"/>
      <c r="V42" s="22"/>
      <c r="W42" s="22"/>
      <c r="X42" s="22"/>
    </row>
    <row r="43" spans="1:24" x14ac:dyDescent="0.2">
      <c r="A43" s="23"/>
      <c r="B43" s="83"/>
      <c r="C43" s="83"/>
      <c r="D43" s="76"/>
      <c r="E43" s="76"/>
      <c r="F43" s="76"/>
      <c r="G43" s="22"/>
      <c r="H43" s="22"/>
      <c r="I43" s="22"/>
      <c r="J43" s="22"/>
      <c r="K43" s="22"/>
      <c r="L43" s="22"/>
      <c r="M43" s="22"/>
      <c r="N43" s="82"/>
      <c r="O43" s="82"/>
      <c r="P43" s="82"/>
      <c r="Q43" s="22"/>
      <c r="R43" s="23"/>
      <c r="S43" s="22"/>
      <c r="T43" s="22"/>
      <c r="U43" s="24"/>
      <c r="V43" s="22"/>
      <c r="W43" s="22"/>
      <c r="X43" s="22"/>
    </row>
    <row r="44" spans="1:24" x14ac:dyDescent="0.2">
      <c r="A44" s="23" t="s">
        <v>95</v>
      </c>
      <c r="B44" s="94"/>
      <c r="C44" s="94"/>
      <c r="D44" s="76"/>
      <c r="E44" s="76"/>
      <c r="F44" s="76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118"/>
      <c r="T44" s="118"/>
      <c r="U44" s="118"/>
      <c r="V44" s="118"/>
      <c r="W44" s="118"/>
      <c r="X44" s="118"/>
    </row>
    <row r="45" spans="1:24" x14ac:dyDescent="0.2">
      <c r="A45" s="23" t="s">
        <v>96</v>
      </c>
      <c r="B45" s="94"/>
      <c r="C45" s="94"/>
      <c r="D45" s="76"/>
      <c r="E45" s="76"/>
      <c r="F45" s="76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6" t="s">
        <v>97</v>
      </c>
      <c r="S45" s="119"/>
      <c r="T45" s="119"/>
      <c r="U45" s="119"/>
      <c r="V45" s="119"/>
      <c r="W45" s="119"/>
      <c r="X45" s="119"/>
    </row>
    <row r="46" spans="1:24" x14ac:dyDescent="0.2">
      <c r="A46" s="84"/>
      <c r="B46" s="84"/>
      <c r="C46" s="22"/>
      <c r="D46" s="76"/>
      <c r="E46" s="76"/>
      <c r="F46" s="76"/>
      <c r="G46" s="22"/>
      <c r="H46" s="22"/>
      <c r="I46" s="22"/>
      <c r="J46" s="22"/>
      <c r="K46" s="22"/>
      <c r="L46" s="22"/>
      <c r="M46" s="22"/>
      <c r="N46" s="85"/>
      <c r="O46" s="85"/>
      <c r="P46" s="85"/>
      <c r="Q46" s="22"/>
      <c r="R46" s="23"/>
      <c r="S46" s="22"/>
      <c r="T46" s="22"/>
      <c r="U46" s="24"/>
      <c r="V46" s="22"/>
      <c r="W46" s="22"/>
      <c r="X46" s="22"/>
    </row>
    <row r="47" spans="1:24" s="53" customFormat="1" x14ac:dyDescent="0.2">
      <c r="A47" s="86" t="s">
        <v>98</v>
      </c>
      <c r="B47" s="75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6"/>
      <c r="R47" s="76"/>
      <c r="S47" s="77"/>
      <c r="T47" s="77"/>
      <c r="U47" s="79"/>
      <c r="V47" s="77"/>
      <c r="W47" s="76"/>
      <c r="X47" s="81"/>
    </row>
    <row r="48" spans="1:24" s="53" customFormat="1" ht="18" customHeight="1" x14ac:dyDescent="0.2">
      <c r="A48" s="22" t="s">
        <v>99</v>
      </c>
      <c r="B48" s="75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6"/>
      <c r="R48" s="76"/>
      <c r="S48" s="77"/>
      <c r="T48" s="77"/>
      <c r="U48" s="79"/>
      <c r="V48" s="77"/>
      <c r="W48" s="76"/>
      <c r="X48" s="81"/>
    </row>
    <row r="49" spans="1:24" s="53" customFormat="1" ht="14.25" x14ac:dyDescent="0.2">
      <c r="A49" s="22" t="s">
        <v>100</v>
      </c>
      <c r="B49" s="75"/>
      <c r="C49" s="75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7"/>
      <c r="Q49" s="76"/>
      <c r="R49" s="76"/>
      <c r="S49" s="77"/>
      <c r="T49" s="77"/>
      <c r="U49" s="79"/>
      <c r="V49" s="77"/>
      <c r="W49" s="76"/>
      <c r="X49" s="81"/>
    </row>
    <row r="50" spans="1:24" s="53" customFormat="1" ht="14.25" x14ac:dyDescent="0.2">
      <c r="A50" s="22" t="s">
        <v>108</v>
      </c>
      <c r="B50" s="75"/>
      <c r="C50" s="75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7"/>
      <c r="Q50" s="76"/>
      <c r="R50" s="76"/>
      <c r="S50" s="77"/>
      <c r="T50" s="77"/>
      <c r="U50" s="79"/>
      <c r="V50" s="77"/>
      <c r="W50" s="76"/>
      <c r="X50" s="81"/>
    </row>
  </sheetData>
  <sheetProtection algorithmName="SHA-512" hashValue="Tbu/pgGncVHlq/P8UhlGnjjAGuaxd5yVgTqTz/w6sVfMwUrbBEx/cVSw8K0gKxhErkz1HGTE1Kc7RcW84o255Q==" saltValue="oeQ/nERH9foxd19mvPMvwA==" spinCount="100000" sheet="1" selectLockedCells="1"/>
  <mergeCells count="58"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S44:X45"/>
    <mergeCell ref="B32:C32"/>
    <mergeCell ref="B33:C33"/>
    <mergeCell ref="B34:C34"/>
    <mergeCell ref="B35:C35"/>
    <mergeCell ref="B36:C36"/>
    <mergeCell ref="B39:C39"/>
    <mergeCell ref="B42:C42"/>
    <mergeCell ref="B44:C44"/>
    <mergeCell ref="B45:C45"/>
    <mergeCell ref="V12:W12"/>
    <mergeCell ref="B13:C13"/>
    <mergeCell ref="D13:E13"/>
    <mergeCell ref="F13:G13"/>
    <mergeCell ref="H13:I13"/>
    <mergeCell ref="J13:K13"/>
    <mergeCell ref="M13:N13"/>
    <mergeCell ref="O13:P13"/>
    <mergeCell ref="B12:C12"/>
    <mergeCell ref="D12:G12"/>
    <mergeCell ref="B14:C14"/>
    <mergeCell ref="B15:C15"/>
    <mergeCell ref="B38:C38"/>
    <mergeCell ref="R13:S13"/>
    <mergeCell ref="H12:I12"/>
    <mergeCell ref="J12:K12"/>
    <mergeCell ref="O12:P12"/>
    <mergeCell ref="R12:S12"/>
    <mergeCell ref="M12:N12"/>
    <mergeCell ref="B37:C37"/>
    <mergeCell ref="B16:C16"/>
    <mergeCell ref="B17:C17"/>
    <mergeCell ref="B18:C18"/>
    <mergeCell ref="B20:C20"/>
    <mergeCell ref="B21:C21"/>
    <mergeCell ref="B19:C19"/>
    <mergeCell ref="B11:C11"/>
    <mergeCell ref="H6:L6"/>
    <mergeCell ref="B5:C5"/>
    <mergeCell ref="B6:C6"/>
    <mergeCell ref="B7:C7"/>
    <mergeCell ref="B8:C8"/>
    <mergeCell ref="B9:C9"/>
    <mergeCell ref="B10:C10"/>
    <mergeCell ref="H7:L7"/>
    <mergeCell ref="H8:L8"/>
    <mergeCell ref="H9:L9"/>
    <mergeCell ref="H10:L10"/>
  </mergeCells>
  <printOptions horizontalCentered="1"/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        Holzbau Schweiz I Thurgauerstrasse 54 I 8050 Zürich&amp;R1</oddFooter>
  </headerFooter>
  <colBreaks count="1" manualBreakCount="1">
    <brk id="24" max="1048575" man="1"/>
  </colBreaks>
  <ignoredErrors>
    <ignoredError sqref="O38:P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A875-145A-406F-9308-3E9D6ABA421A}">
  <dimension ref="A1:X48"/>
  <sheetViews>
    <sheetView zoomScale="115" zoomScaleNormal="115" zoomScalePageLayoutView="130" workbookViewId="0">
      <selection activeCell="A17" sqref="A17"/>
    </sheetView>
  </sheetViews>
  <sheetFormatPr baseColWidth="10" defaultRowHeight="12.75" x14ac:dyDescent="0.2"/>
  <cols>
    <col min="1" max="1" width="15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710937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6.5703125" customWidth="1"/>
    <col min="20" max="20" width="7.42578125" customWidth="1"/>
    <col min="21" max="21" width="6.42578125" customWidth="1"/>
    <col min="22" max="22" width="7.5703125" customWidth="1"/>
    <col min="23" max="23" width="7.28515625" customWidth="1"/>
    <col min="24" max="24" width="8.42578125" customWidth="1"/>
    <col min="25" max="25" width="5.7109375" customWidth="1"/>
  </cols>
  <sheetData>
    <row r="1" spans="1:24" ht="20.25" x14ac:dyDescent="0.3">
      <c r="A1" s="18" t="s">
        <v>106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21"/>
      <c r="V1" s="19"/>
      <c r="W1" s="19"/>
      <c r="X1" s="19"/>
    </row>
    <row r="2" spans="1:24" ht="20.25" x14ac:dyDescent="0.3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9"/>
      <c r="T2" s="19"/>
      <c r="U2" s="21"/>
      <c r="V2" s="19"/>
      <c r="W2" s="19"/>
      <c r="X2" s="19"/>
    </row>
    <row r="3" spans="1:24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2"/>
      <c r="T3" s="22"/>
      <c r="U3" s="24"/>
      <c r="V3" s="22"/>
      <c r="W3" s="22"/>
      <c r="X3" s="22"/>
    </row>
    <row r="4" spans="1:24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  <c r="S4" s="22"/>
      <c r="T4" s="22"/>
      <c r="U4" s="24"/>
      <c r="V4" s="22"/>
      <c r="W4" s="22"/>
      <c r="X4" s="22"/>
    </row>
    <row r="5" spans="1:24" x14ac:dyDescent="0.2">
      <c r="A5" s="25" t="s">
        <v>62</v>
      </c>
      <c r="B5" s="124">
        <f>'Blatt 1'!B5</f>
        <v>0</v>
      </c>
      <c r="C5" s="12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2"/>
      <c r="T5" s="22"/>
      <c r="U5" s="24"/>
      <c r="V5" s="22"/>
      <c r="W5" s="22"/>
      <c r="X5" s="22"/>
    </row>
    <row r="6" spans="1:24" x14ac:dyDescent="0.2">
      <c r="A6" s="25" t="s">
        <v>61</v>
      </c>
      <c r="B6" s="124">
        <f>'Blatt 1'!B6</f>
        <v>0</v>
      </c>
      <c r="C6" s="124"/>
      <c r="D6" s="22"/>
      <c r="E6" s="22"/>
      <c r="F6" s="23"/>
      <c r="G6" s="26" t="s">
        <v>64</v>
      </c>
      <c r="H6" s="124">
        <f>'Blatt 1'!H6</f>
        <v>0</v>
      </c>
      <c r="I6" s="124"/>
      <c r="J6" s="124"/>
      <c r="K6" s="124"/>
      <c r="L6" s="124"/>
      <c r="M6" s="22"/>
      <c r="N6" s="22"/>
      <c r="O6" s="22"/>
      <c r="P6" s="27" t="s">
        <v>110</v>
      </c>
      <c r="Q6" s="22"/>
      <c r="T6" s="22"/>
      <c r="U6" s="24"/>
      <c r="V6" s="28"/>
      <c r="W6" s="22"/>
      <c r="X6" s="22"/>
    </row>
    <row r="7" spans="1:24" ht="15" x14ac:dyDescent="0.2">
      <c r="A7" s="25" t="s">
        <v>5</v>
      </c>
      <c r="B7" s="124">
        <f>'Blatt 1'!B7</f>
        <v>0</v>
      </c>
      <c r="C7" s="124"/>
      <c r="D7" s="22"/>
      <c r="E7" s="22"/>
      <c r="F7" s="22"/>
      <c r="G7" s="25" t="s">
        <v>65</v>
      </c>
      <c r="H7" s="124">
        <f>'Blatt 1'!H7</f>
        <v>0</v>
      </c>
      <c r="I7" s="124"/>
      <c r="J7" s="124"/>
      <c r="K7" s="124"/>
      <c r="L7" s="124"/>
      <c r="M7" s="22"/>
      <c r="N7" s="22"/>
      <c r="O7" s="22"/>
      <c r="P7" s="22"/>
      <c r="Q7" s="22"/>
      <c r="T7" s="29"/>
      <c r="U7" s="29"/>
      <c r="V7" s="29"/>
      <c r="W7" s="29"/>
      <c r="X7" s="29"/>
    </row>
    <row r="8" spans="1:24" ht="15" x14ac:dyDescent="0.2">
      <c r="A8" s="25" t="s">
        <v>63</v>
      </c>
      <c r="B8" s="124">
        <f>'Blatt 1'!B8</f>
        <v>0</v>
      </c>
      <c r="C8" s="124"/>
      <c r="D8" s="22"/>
      <c r="E8" s="22"/>
      <c r="F8" s="22"/>
      <c r="G8" s="25" t="s">
        <v>66</v>
      </c>
      <c r="H8" s="125">
        <f>'Blatt 1'!H8</f>
        <v>0</v>
      </c>
      <c r="I8" s="125"/>
      <c r="J8" s="125"/>
      <c r="K8" s="125"/>
      <c r="L8" s="125"/>
      <c r="M8" s="22"/>
      <c r="N8" s="22"/>
      <c r="O8" s="22"/>
      <c r="Q8" s="22"/>
      <c r="S8" s="29"/>
      <c r="T8" s="29"/>
      <c r="U8" s="29"/>
      <c r="V8" s="29"/>
      <c r="W8" s="29"/>
      <c r="X8" s="29"/>
    </row>
    <row r="9" spans="1:24" ht="15" x14ac:dyDescent="0.2">
      <c r="A9" s="26" t="s">
        <v>4</v>
      </c>
      <c r="B9" s="124">
        <f>'Blatt 1'!B9</f>
        <v>0</v>
      </c>
      <c r="C9" s="124"/>
      <c r="D9" s="22"/>
      <c r="E9" s="22"/>
      <c r="F9" s="22"/>
      <c r="G9" s="25" t="s">
        <v>111</v>
      </c>
      <c r="H9" s="124">
        <f>'Blatt 1'!H9</f>
        <v>0</v>
      </c>
      <c r="I9" s="124"/>
      <c r="J9" s="124"/>
      <c r="K9" s="124"/>
      <c r="L9" s="124"/>
      <c r="M9" s="22"/>
      <c r="N9" s="22"/>
      <c r="O9" s="22"/>
      <c r="P9" s="27" t="s">
        <v>68</v>
      </c>
      <c r="Q9" s="22"/>
      <c r="S9" s="29"/>
      <c r="T9" s="29"/>
      <c r="U9" s="29"/>
      <c r="W9" s="29"/>
      <c r="X9" s="29"/>
    </row>
    <row r="10" spans="1:24" x14ac:dyDescent="0.2">
      <c r="A10" s="26" t="s">
        <v>109</v>
      </c>
      <c r="B10" s="124">
        <f>'Blatt 1'!B10</f>
        <v>0</v>
      </c>
      <c r="C10" s="124"/>
      <c r="D10" s="22"/>
      <c r="E10" s="22"/>
      <c r="F10" s="22"/>
      <c r="G10" s="26" t="s">
        <v>67</v>
      </c>
      <c r="H10" s="124">
        <f>'Blatt 1'!H10</f>
        <v>0</v>
      </c>
      <c r="I10" s="124"/>
      <c r="J10" s="124"/>
      <c r="K10" s="124"/>
      <c r="L10" s="124"/>
      <c r="M10" s="22"/>
      <c r="N10" s="22"/>
      <c r="O10" s="22"/>
      <c r="P10" s="30" t="s">
        <v>112</v>
      </c>
      <c r="Q10" s="22"/>
      <c r="S10" s="31"/>
      <c r="T10" s="22"/>
      <c r="U10" s="24"/>
      <c r="W10" s="22"/>
      <c r="X10" s="28" t="str">
        <f>IF(W14=0,_txtAHV,"")</f>
        <v/>
      </c>
    </row>
    <row r="11" spans="1:24" x14ac:dyDescent="0.2">
      <c r="A11" s="22"/>
      <c r="B11" s="93"/>
      <c r="C11" s="9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4"/>
      <c r="V11" s="22"/>
      <c r="W11" s="22"/>
      <c r="X11" s="22"/>
    </row>
    <row r="12" spans="1:24" x14ac:dyDescent="0.2">
      <c r="A12" s="32" t="s">
        <v>69</v>
      </c>
      <c r="B12" s="115" t="s">
        <v>70</v>
      </c>
      <c r="C12" s="116"/>
      <c r="D12" s="105" t="s">
        <v>72</v>
      </c>
      <c r="E12" s="117"/>
      <c r="F12" s="117"/>
      <c r="G12" s="106"/>
      <c r="H12" s="105" t="s">
        <v>75</v>
      </c>
      <c r="I12" s="106"/>
      <c r="J12" s="105" t="s">
        <v>77</v>
      </c>
      <c r="K12" s="106"/>
      <c r="L12" s="33" t="s">
        <v>79</v>
      </c>
      <c r="M12" s="107" t="s">
        <v>81</v>
      </c>
      <c r="N12" s="108"/>
      <c r="O12" s="105" t="s">
        <v>83</v>
      </c>
      <c r="P12" s="106"/>
      <c r="Q12" s="33" t="s">
        <v>85</v>
      </c>
      <c r="R12" s="105" t="s">
        <v>86</v>
      </c>
      <c r="S12" s="106"/>
      <c r="T12" s="33" t="s">
        <v>0</v>
      </c>
      <c r="U12" s="34" t="s">
        <v>88</v>
      </c>
      <c r="V12" s="107" t="s">
        <v>88</v>
      </c>
      <c r="W12" s="109"/>
      <c r="X12" s="33" t="s">
        <v>0</v>
      </c>
    </row>
    <row r="13" spans="1:24" ht="14.25" customHeight="1" x14ac:dyDescent="0.2">
      <c r="A13" s="35"/>
      <c r="B13" s="110" t="s">
        <v>71</v>
      </c>
      <c r="C13" s="111"/>
      <c r="D13" s="103" t="s">
        <v>73</v>
      </c>
      <c r="E13" s="104"/>
      <c r="F13" s="112" t="s">
        <v>107</v>
      </c>
      <c r="G13" s="104"/>
      <c r="H13" s="103" t="s">
        <v>76</v>
      </c>
      <c r="I13" s="104"/>
      <c r="J13" s="103" t="s">
        <v>78</v>
      </c>
      <c r="K13" s="104"/>
      <c r="L13" s="36" t="s">
        <v>80</v>
      </c>
      <c r="M13" s="113" t="s">
        <v>82</v>
      </c>
      <c r="N13" s="114"/>
      <c r="O13" s="103" t="s">
        <v>84</v>
      </c>
      <c r="P13" s="104"/>
      <c r="Q13" s="36" t="s">
        <v>2</v>
      </c>
      <c r="R13" s="103" t="s">
        <v>87</v>
      </c>
      <c r="S13" s="104"/>
      <c r="T13" s="36"/>
      <c r="U13" s="37" t="s">
        <v>89</v>
      </c>
      <c r="V13" s="36" t="s">
        <v>90</v>
      </c>
      <c r="W13" s="36" t="s">
        <v>91</v>
      </c>
      <c r="X13" s="36" t="s">
        <v>92</v>
      </c>
    </row>
    <row r="14" spans="1:24" x14ac:dyDescent="0.2">
      <c r="A14" s="38"/>
      <c r="B14" s="97"/>
      <c r="C14" s="98"/>
      <c r="D14" s="39" t="s">
        <v>74</v>
      </c>
      <c r="E14" s="40">
        <v>250</v>
      </c>
      <c r="F14" s="41" t="s">
        <v>74</v>
      </c>
      <c r="G14" s="40">
        <v>500</v>
      </c>
      <c r="H14" s="39" t="s">
        <v>36</v>
      </c>
      <c r="I14" s="40">
        <v>65</v>
      </c>
      <c r="J14" s="41" t="s">
        <v>74</v>
      </c>
      <c r="K14" s="40">
        <v>6000</v>
      </c>
      <c r="L14" s="42" t="s">
        <v>93</v>
      </c>
      <c r="M14" s="43" t="s">
        <v>36</v>
      </c>
      <c r="N14" s="40">
        <v>50</v>
      </c>
      <c r="O14" s="39" t="s">
        <v>35</v>
      </c>
      <c r="P14" s="44">
        <v>0.75</v>
      </c>
      <c r="Q14" s="42" t="s">
        <v>1</v>
      </c>
      <c r="R14" s="41" t="s">
        <v>74</v>
      </c>
      <c r="S14" s="40">
        <v>0.25</v>
      </c>
      <c r="T14" s="45" t="s">
        <v>1</v>
      </c>
      <c r="U14" s="46" t="s">
        <v>90</v>
      </c>
      <c r="V14" s="45" t="s">
        <v>1</v>
      </c>
      <c r="W14" s="47">
        <v>6.4000000000000001E-2</v>
      </c>
      <c r="X14" s="45" t="s">
        <v>1</v>
      </c>
    </row>
    <row r="15" spans="1:24" s="53" customFormat="1" ht="11.25" x14ac:dyDescent="0.2">
      <c r="A15" s="87"/>
      <c r="B15" s="122" t="s">
        <v>102</v>
      </c>
      <c r="C15" s="123"/>
      <c r="D15" s="88"/>
      <c r="E15" s="48"/>
      <c r="F15" s="88"/>
      <c r="G15" s="48"/>
      <c r="H15" s="89"/>
      <c r="I15" s="48"/>
      <c r="J15" s="88"/>
      <c r="K15" s="48"/>
      <c r="L15" s="90"/>
      <c r="M15" s="89"/>
      <c r="N15" s="48"/>
      <c r="O15" s="88"/>
      <c r="P15" s="48"/>
      <c r="Q15" s="50"/>
      <c r="R15" s="91"/>
      <c r="S15" s="49"/>
      <c r="T15" s="50">
        <f>'Blatt 1'!T38</f>
        <v>0</v>
      </c>
      <c r="U15" s="51">
        <f>'Blatt 1'!U38</f>
        <v>0</v>
      </c>
      <c r="V15" s="50">
        <f>'Blatt 1'!V38</f>
        <v>0</v>
      </c>
      <c r="W15" s="50">
        <f>IF(V15="","",V15*$W$14)</f>
        <v>0</v>
      </c>
      <c r="X15" s="52">
        <f>IF(V15="","",V15-W15)</f>
        <v>0</v>
      </c>
    </row>
    <row r="16" spans="1:24" s="53" customFormat="1" ht="11.25" x14ac:dyDescent="0.2">
      <c r="A16" s="16"/>
      <c r="B16" s="99"/>
      <c r="C16" s="100"/>
      <c r="D16" s="17"/>
      <c r="E16" s="48" t="str">
        <f t="shared" ref="E16:E35" si="0">IF(D16="","",D16*$E$14)</f>
        <v/>
      </c>
      <c r="F16" s="17"/>
      <c r="G16" s="48" t="str">
        <f t="shared" ref="G16:G35" si="1">IF(F16="","",F16*$G$14)</f>
        <v/>
      </c>
      <c r="H16" s="17"/>
      <c r="I16" s="48" t="str">
        <f>IF(H16="","",H16*$I$14)</f>
        <v/>
      </c>
      <c r="J16" s="17"/>
      <c r="K16" s="48" t="str">
        <f>IF(J16="","",J16*$K$14)</f>
        <v/>
      </c>
      <c r="L16" s="17"/>
      <c r="M16" s="17"/>
      <c r="N16" s="48" t="str">
        <f t="shared" ref="N16:N34" si="2">IF(M16="","",IF(INT(M16)=M16,ROUND(M16*50/5,2)*5,INT(M16)*50+(MOD(M16,1)*50*60/60)))</f>
        <v/>
      </c>
      <c r="O16" s="17"/>
      <c r="P16" s="48" t="str">
        <f t="shared" ref="P16:P35" si="3">IF(O16="","",O16*$P$14)</f>
        <v/>
      </c>
      <c r="Q16" s="17"/>
      <c r="R16" s="17"/>
      <c r="S16" s="49" t="str">
        <f t="shared" ref="S16:S34" si="4">IF(R16="","",R16*$S$14)</f>
        <v/>
      </c>
      <c r="T16" s="50" t="str">
        <f>IF(ROUND(SUM(E16,G16,I16,K16,N16,P16,Q16,S16,L16)/5,2)*5=0,"",ROUND(SUM(E16,G16,I16,K16,N16,P16,Q16,S16,L16)/5,2)*5)</f>
        <v/>
      </c>
      <c r="U16" s="51" t="str">
        <f t="shared" ref="U16:U35" si="5">IF(SUM(P16,Q16,S16,L16)=0,"",SUM(P16,Q16,S16,L16))</f>
        <v/>
      </c>
      <c r="V16" s="50" t="str">
        <f t="shared" ref="V16:V35" si="6">IF(SUM(E16,G16,I16,K16,K16,N16)=0,"",SUM(E16,G16,I16,K16,N16))</f>
        <v/>
      </c>
      <c r="W16" s="50" t="str">
        <f t="shared" ref="W16:W35" si="7">IF(V16="","",V16*$W$14)</f>
        <v/>
      </c>
      <c r="X16" s="52" t="str">
        <f t="shared" ref="X16:X35" si="8">IF(V16="","",V16-W16)</f>
        <v/>
      </c>
    </row>
    <row r="17" spans="1:24" s="53" customFormat="1" ht="11.25" x14ac:dyDescent="0.2">
      <c r="A17" s="16"/>
      <c r="B17" s="99"/>
      <c r="C17" s="100"/>
      <c r="D17" s="17"/>
      <c r="E17" s="48" t="str">
        <f t="shared" si="0"/>
        <v/>
      </c>
      <c r="F17" s="17"/>
      <c r="G17" s="48" t="str">
        <f t="shared" si="1"/>
        <v/>
      </c>
      <c r="H17" s="17"/>
      <c r="I17" s="48" t="str">
        <f t="shared" ref="I17:I35" si="9">IF(H17="","",H17*$I$14)</f>
        <v/>
      </c>
      <c r="J17" s="17"/>
      <c r="K17" s="48" t="str">
        <f t="shared" ref="K17:K35" si="10">IF(J17="","",J17*$K$14)</f>
        <v/>
      </c>
      <c r="L17" s="17"/>
      <c r="M17" s="17"/>
      <c r="N17" s="48" t="str">
        <f t="shared" si="2"/>
        <v/>
      </c>
      <c r="O17" s="17"/>
      <c r="P17" s="48" t="str">
        <f t="shared" si="3"/>
        <v/>
      </c>
      <c r="Q17" s="17"/>
      <c r="R17" s="17"/>
      <c r="S17" s="49" t="str">
        <f t="shared" si="4"/>
        <v/>
      </c>
      <c r="T17" s="50" t="str">
        <f t="shared" ref="T17:T34" si="11">IF(ROUND(SUM(E17,G17,I17,K17,N17,P17,Q17,S17,L17)/5,2)*5=0,"",ROUND(SUM(E17,G17,I17,K17,N17,P17,Q17,S17,L17)/5,2)*5)</f>
        <v/>
      </c>
      <c r="U17" s="51" t="str">
        <f t="shared" si="5"/>
        <v/>
      </c>
      <c r="V17" s="50" t="str">
        <f t="shared" si="6"/>
        <v/>
      </c>
      <c r="W17" s="50" t="str">
        <f t="shared" si="7"/>
        <v/>
      </c>
      <c r="X17" s="52" t="str">
        <f t="shared" si="8"/>
        <v/>
      </c>
    </row>
    <row r="18" spans="1:24" s="53" customFormat="1" ht="11.25" x14ac:dyDescent="0.2">
      <c r="A18" s="16"/>
      <c r="B18" s="99"/>
      <c r="C18" s="100"/>
      <c r="D18" s="17"/>
      <c r="E18" s="48" t="str">
        <f t="shared" si="0"/>
        <v/>
      </c>
      <c r="F18" s="17"/>
      <c r="G18" s="48" t="str">
        <f>IF(F18="","",F18*$G$14)</f>
        <v/>
      </c>
      <c r="H18" s="17"/>
      <c r="I18" s="48" t="str">
        <f t="shared" si="9"/>
        <v/>
      </c>
      <c r="J18" s="17"/>
      <c r="K18" s="48" t="str">
        <f t="shared" si="10"/>
        <v/>
      </c>
      <c r="L18" s="17"/>
      <c r="M18" s="17"/>
      <c r="N18" s="48" t="str">
        <f>IF(M18="","",IF(INT(M18)=M18,ROUND(M18*50/5,2)*5,INT(M18)*50+(MOD(M18,1)*50*60/60)))</f>
        <v/>
      </c>
      <c r="O18" s="17"/>
      <c r="P18" s="48" t="str">
        <f t="shared" si="3"/>
        <v/>
      </c>
      <c r="Q18" s="17"/>
      <c r="R18" s="17"/>
      <c r="S18" s="49" t="str">
        <f t="shared" si="4"/>
        <v/>
      </c>
      <c r="T18" s="50" t="str">
        <f t="shared" si="11"/>
        <v/>
      </c>
      <c r="U18" s="51" t="str">
        <f t="shared" si="5"/>
        <v/>
      </c>
      <c r="V18" s="50" t="str">
        <f t="shared" si="6"/>
        <v/>
      </c>
      <c r="W18" s="50" t="str">
        <f t="shared" si="7"/>
        <v/>
      </c>
      <c r="X18" s="52" t="str">
        <f t="shared" si="8"/>
        <v/>
      </c>
    </row>
    <row r="19" spans="1:24" s="53" customFormat="1" ht="11.25" x14ac:dyDescent="0.2">
      <c r="A19" s="16"/>
      <c r="B19" s="99"/>
      <c r="C19" s="100"/>
      <c r="D19" s="17"/>
      <c r="E19" s="48" t="str">
        <f t="shared" si="0"/>
        <v/>
      </c>
      <c r="F19" s="17"/>
      <c r="G19" s="48" t="str">
        <f t="shared" si="1"/>
        <v/>
      </c>
      <c r="H19" s="17"/>
      <c r="I19" s="48" t="str">
        <f t="shared" si="9"/>
        <v/>
      </c>
      <c r="J19" s="17"/>
      <c r="K19" s="48" t="str">
        <f t="shared" si="10"/>
        <v/>
      </c>
      <c r="L19" s="17"/>
      <c r="M19" s="17"/>
      <c r="N19" s="48" t="str">
        <f>IF(M19="","",IF(INT(M19)=M19,ROUND(M19*50/5,2)*5,INT(M19)*50+(MOD(M19,1)*50*60/60)))</f>
        <v/>
      </c>
      <c r="O19" s="17"/>
      <c r="P19" s="48" t="str">
        <f t="shared" si="3"/>
        <v/>
      </c>
      <c r="Q19" s="17"/>
      <c r="R19" s="17"/>
      <c r="S19" s="49" t="str">
        <f t="shared" si="4"/>
        <v/>
      </c>
      <c r="T19" s="50" t="str">
        <f t="shared" si="11"/>
        <v/>
      </c>
      <c r="U19" s="51" t="str">
        <f t="shared" si="5"/>
        <v/>
      </c>
      <c r="V19" s="50" t="str">
        <f t="shared" si="6"/>
        <v/>
      </c>
      <c r="W19" s="50" t="str">
        <f t="shared" si="7"/>
        <v/>
      </c>
      <c r="X19" s="52" t="str">
        <f t="shared" si="8"/>
        <v/>
      </c>
    </row>
    <row r="20" spans="1:24" s="53" customFormat="1" ht="11.25" x14ac:dyDescent="0.2">
      <c r="A20" s="16"/>
      <c r="B20" s="99"/>
      <c r="C20" s="100"/>
      <c r="D20" s="17"/>
      <c r="E20" s="48" t="str">
        <f t="shared" si="0"/>
        <v/>
      </c>
      <c r="F20" s="17"/>
      <c r="G20" s="48" t="str">
        <f t="shared" si="1"/>
        <v/>
      </c>
      <c r="H20" s="17"/>
      <c r="I20" s="48" t="str">
        <f t="shared" si="9"/>
        <v/>
      </c>
      <c r="J20" s="17"/>
      <c r="K20" s="48" t="str">
        <f>IF(J20="","",J20*$K$14)</f>
        <v/>
      </c>
      <c r="L20" s="17"/>
      <c r="M20" s="17"/>
      <c r="N20" s="48" t="str">
        <f t="shared" si="2"/>
        <v/>
      </c>
      <c r="O20" s="17"/>
      <c r="P20" s="48" t="str">
        <f t="shared" si="3"/>
        <v/>
      </c>
      <c r="Q20" s="17"/>
      <c r="R20" s="17"/>
      <c r="S20" s="49" t="str">
        <f t="shared" si="4"/>
        <v/>
      </c>
      <c r="T20" s="50" t="str">
        <f t="shared" si="11"/>
        <v/>
      </c>
      <c r="U20" s="51" t="str">
        <f t="shared" si="5"/>
        <v/>
      </c>
      <c r="V20" s="50" t="str">
        <f t="shared" si="6"/>
        <v/>
      </c>
      <c r="W20" s="50" t="str">
        <f t="shared" si="7"/>
        <v/>
      </c>
      <c r="X20" s="52" t="str">
        <f t="shared" si="8"/>
        <v/>
      </c>
    </row>
    <row r="21" spans="1:24" s="53" customFormat="1" ht="11.25" x14ac:dyDescent="0.2">
      <c r="A21" s="16"/>
      <c r="B21" s="99"/>
      <c r="C21" s="100"/>
      <c r="D21" s="17"/>
      <c r="E21" s="48" t="str">
        <f t="shared" si="0"/>
        <v/>
      </c>
      <c r="F21" s="17"/>
      <c r="G21" s="48" t="str">
        <f t="shared" si="1"/>
        <v/>
      </c>
      <c r="H21" s="17"/>
      <c r="I21" s="48" t="str">
        <f t="shared" si="9"/>
        <v/>
      </c>
      <c r="J21" s="17"/>
      <c r="K21" s="48" t="str">
        <f t="shared" si="10"/>
        <v/>
      </c>
      <c r="L21" s="17"/>
      <c r="M21" s="17"/>
      <c r="N21" s="48" t="str">
        <f t="shared" ref="N21:N32" si="12">IF(M21="","",IF(INT(M21)=M21,ROUND(M21*50/5,2)*5,INT(M21)*50+(MOD(M21,1)*50*60/60)))</f>
        <v/>
      </c>
      <c r="O21" s="17"/>
      <c r="P21" s="48" t="str">
        <f t="shared" si="3"/>
        <v/>
      </c>
      <c r="Q21" s="17"/>
      <c r="R21" s="17"/>
      <c r="S21" s="49" t="str">
        <f t="shared" si="4"/>
        <v/>
      </c>
      <c r="T21" s="50" t="str">
        <f t="shared" si="11"/>
        <v/>
      </c>
      <c r="U21" s="51" t="str">
        <f t="shared" si="5"/>
        <v/>
      </c>
      <c r="V21" s="50" t="str">
        <f t="shared" si="6"/>
        <v/>
      </c>
      <c r="W21" s="50" t="str">
        <f t="shared" si="7"/>
        <v/>
      </c>
      <c r="X21" s="52" t="str">
        <f t="shared" si="8"/>
        <v/>
      </c>
    </row>
    <row r="22" spans="1:24" s="53" customFormat="1" ht="11.25" x14ac:dyDescent="0.2">
      <c r="A22" s="16"/>
      <c r="B22" s="99"/>
      <c r="C22" s="100"/>
      <c r="D22" s="17"/>
      <c r="E22" s="48" t="str">
        <f t="shared" si="0"/>
        <v/>
      </c>
      <c r="F22" s="17"/>
      <c r="G22" s="48" t="str">
        <f t="shared" si="1"/>
        <v/>
      </c>
      <c r="H22" s="17"/>
      <c r="I22" s="48" t="str">
        <f t="shared" si="9"/>
        <v/>
      </c>
      <c r="J22" s="17"/>
      <c r="K22" s="48" t="str">
        <f t="shared" si="10"/>
        <v/>
      </c>
      <c r="L22" s="17"/>
      <c r="M22" s="17"/>
      <c r="N22" s="48" t="str">
        <f t="shared" si="12"/>
        <v/>
      </c>
      <c r="O22" s="17"/>
      <c r="P22" s="48" t="str">
        <f t="shared" si="3"/>
        <v/>
      </c>
      <c r="Q22" s="17"/>
      <c r="R22" s="17"/>
      <c r="S22" s="49" t="str">
        <f t="shared" si="4"/>
        <v/>
      </c>
      <c r="T22" s="50" t="str">
        <f t="shared" si="11"/>
        <v/>
      </c>
      <c r="U22" s="51" t="str">
        <f t="shared" si="5"/>
        <v/>
      </c>
      <c r="V22" s="50" t="str">
        <f t="shared" si="6"/>
        <v/>
      </c>
      <c r="W22" s="50" t="str">
        <f t="shared" si="7"/>
        <v/>
      </c>
      <c r="X22" s="52" t="str">
        <f t="shared" si="8"/>
        <v/>
      </c>
    </row>
    <row r="23" spans="1:24" s="53" customFormat="1" ht="11.25" x14ac:dyDescent="0.2">
      <c r="A23" s="16"/>
      <c r="B23" s="99"/>
      <c r="C23" s="100"/>
      <c r="D23" s="17"/>
      <c r="E23" s="48" t="str">
        <f t="shared" si="0"/>
        <v/>
      </c>
      <c r="F23" s="17"/>
      <c r="G23" s="48" t="str">
        <f t="shared" si="1"/>
        <v/>
      </c>
      <c r="H23" s="17"/>
      <c r="I23" s="48" t="str">
        <f t="shared" si="9"/>
        <v/>
      </c>
      <c r="J23" s="17"/>
      <c r="K23" s="48" t="str">
        <f t="shared" si="10"/>
        <v/>
      </c>
      <c r="L23" s="17"/>
      <c r="M23" s="17"/>
      <c r="N23" s="48" t="str">
        <f t="shared" si="12"/>
        <v/>
      </c>
      <c r="O23" s="17"/>
      <c r="P23" s="48" t="str">
        <f t="shared" si="3"/>
        <v/>
      </c>
      <c r="Q23" s="17"/>
      <c r="R23" s="17"/>
      <c r="S23" s="49" t="str">
        <f t="shared" si="4"/>
        <v/>
      </c>
      <c r="T23" s="50" t="str">
        <f t="shared" si="11"/>
        <v/>
      </c>
      <c r="U23" s="51" t="str">
        <f t="shared" si="5"/>
        <v/>
      </c>
      <c r="V23" s="50" t="str">
        <f t="shared" si="6"/>
        <v/>
      </c>
      <c r="W23" s="50" t="str">
        <f t="shared" si="7"/>
        <v/>
      </c>
      <c r="X23" s="52" t="str">
        <f t="shared" si="8"/>
        <v/>
      </c>
    </row>
    <row r="24" spans="1:24" s="53" customFormat="1" ht="11.25" x14ac:dyDescent="0.2">
      <c r="A24" s="16"/>
      <c r="B24" s="99"/>
      <c r="C24" s="100"/>
      <c r="D24" s="17"/>
      <c r="E24" s="48" t="str">
        <f t="shared" si="0"/>
        <v/>
      </c>
      <c r="F24" s="17"/>
      <c r="G24" s="48" t="str">
        <f t="shared" si="1"/>
        <v/>
      </c>
      <c r="H24" s="17"/>
      <c r="I24" s="48" t="str">
        <f t="shared" si="9"/>
        <v/>
      </c>
      <c r="J24" s="17"/>
      <c r="K24" s="48" t="str">
        <f t="shared" si="10"/>
        <v/>
      </c>
      <c r="L24" s="17"/>
      <c r="M24" s="17"/>
      <c r="N24" s="48" t="str">
        <f t="shared" si="12"/>
        <v/>
      </c>
      <c r="O24" s="17"/>
      <c r="P24" s="48" t="str">
        <f t="shared" si="3"/>
        <v/>
      </c>
      <c r="Q24" s="17"/>
      <c r="R24" s="17"/>
      <c r="S24" s="49" t="str">
        <f t="shared" si="4"/>
        <v/>
      </c>
      <c r="T24" s="50" t="str">
        <f t="shared" si="11"/>
        <v/>
      </c>
      <c r="U24" s="51" t="str">
        <f t="shared" si="5"/>
        <v/>
      </c>
      <c r="V24" s="50" t="str">
        <f t="shared" si="6"/>
        <v/>
      </c>
      <c r="W24" s="50" t="str">
        <f t="shared" si="7"/>
        <v/>
      </c>
      <c r="X24" s="52" t="str">
        <f t="shared" si="8"/>
        <v/>
      </c>
    </row>
    <row r="25" spans="1:24" s="53" customFormat="1" ht="11.25" x14ac:dyDescent="0.2">
      <c r="A25" s="16"/>
      <c r="B25" s="99"/>
      <c r="C25" s="100"/>
      <c r="D25" s="17"/>
      <c r="E25" s="48" t="str">
        <f t="shared" si="0"/>
        <v/>
      </c>
      <c r="F25" s="17"/>
      <c r="G25" s="48" t="str">
        <f t="shared" si="1"/>
        <v/>
      </c>
      <c r="H25" s="17"/>
      <c r="I25" s="48" t="str">
        <f t="shared" si="9"/>
        <v/>
      </c>
      <c r="J25" s="17"/>
      <c r="K25" s="48" t="str">
        <f t="shared" si="10"/>
        <v/>
      </c>
      <c r="L25" s="17"/>
      <c r="M25" s="17"/>
      <c r="N25" s="48" t="str">
        <f t="shared" si="12"/>
        <v/>
      </c>
      <c r="O25" s="17"/>
      <c r="P25" s="48" t="str">
        <f t="shared" si="3"/>
        <v/>
      </c>
      <c r="Q25" s="17"/>
      <c r="R25" s="17"/>
      <c r="S25" s="49" t="str">
        <f t="shared" si="4"/>
        <v/>
      </c>
      <c r="T25" s="50" t="str">
        <f t="shared" si="11"/>
        <v/>
      </c>
      <c r="U25" s="51" t="str">
        <f t="shared" si="5"/>
        <v/>
      </c>
      <c r="V25" s="50" t="str">
        <f t="shared" si="6"/>
        <v/>
      </c>
      <c r="W25" s="50" t="str">
        <f t="shared" si="7"/>
        <v/>
      </c>
      <c r="X25" s="52" t="str">
        <f t="shared" si="8"/>
        <v/>
      </c>
    </row>
    <row r="26" spans="1:24" s="53" customFormat="1" ht="11.25" x14ac:dyDescent="0.2">
      <c r="A26" s="16"/>
      <c r="B26" s="99"/>
      <c r="C26" s="100"/>
      <c r="D26" s="17"/>
      <c r="E26" s="48" t="str">
        <f t="shared" si="0"/>
        <v/>
      </c>
      <c r="F26" s="17"/>
      <c r="G26" s="48" t="str">
        <f t="shared" si="1"/>
        <v/>
      </c>
      <c r="H26" s="17"/>
      <c r="I26" s="48" t="str">
        <f t="shared" si="9"/>
        <v/>
      </c>
      <c r="J26" s="17"/>
      <c r="K26" s="48" t="str">
        <f t="shared" si="10"/>
        <v/>
      </c>
      <c r="L26" s="17"/>
      <c r="M26" s="17"/>
      <c r="N26" s="48" t="str">
        <f t="shared" si="12"/>
        <v/>
      </c>
      <c r="O26" s="17"/>
      <c r="P26" s="48" t="str">
        <f t="shared" si="3"/>
        <v/>
      </c>
      <c r="Q26" s="17"/>
      <c r="R26" s="17"/>
      <c r="S26" s="49" t="str">
        <f t="shared" si="4"/>
        <v/>
      </c>
      <c r="T26" s="50" t="str">
        <f t="shared" si="11"/>
        <v/>
      </c>
      <c r="U26" s="51" t="str">
        <f t="shared" si="5"/>
        <v/>
      </c>
      <c r="V26" s="50" t="str">
        <f t="shared" si="6"/>
        <v/>
      </c>
      <c r="W26" s="50" t="str">
        <f t="shared" si="7"/>
        <v/>
      </c>
      <c r="X26" s="52" t="str">
        <f t="shared" si="8"/>
        <v/>
      </c>
    </row>
    <row r="27" spans="1:24" s="53" customFormat="1" ht="11.25" x14ac:dyDescent="0.2">
      <c r="A27" s="16"/>
      <c r="B27" s="99"/>
      <c r="C27" s="100"/>
      <c r="D27" s="17"/>
      <c r="E27" s="48" t="str">
        <f t="shared" si="0"/>
        <v/>
      </c>
      <c r="F27" s="17"/>
      <c r="G27" s="48" t="str">
        <f t="shared" si="1"/>
        <v/>
      </c>
      <c r="H27" s="17"/>
      <c r="I27" s="48" t="str">
        <f t="shared" si="9"/>
        <v/>
      </c>
      <c r="J27" s="17"/>
      <c r="K27" s="48" t="str">
        <f t="shared" si="10"/>
        <v/>
      </c>
      <c r="L27" s="17"/>
      <c r="M27" s="17"/>
      <c r="N27" s="48" t="str">
        <f t="shared" si="12"/>
        <v/>
      </c>
      <c r="O27" s="17"/>
      <c r="P27" s="48" t="str">
        <f t="shared" si="3"/>
        <v/>
      </c>
      <c r="Q27" s="17"/>
      <c r="R27" s="17"/>
      <c r="S27" s="49" t="str">
        <f t="shared" si="4"/>
        <v/>
      </c>
      <c r="T27" s="50" t="str">
        <f t="shared" si="11"/>
        <v/>
      </c>
      <c r="U27" s="51" t="str">
        <f t="shared" si="5"/>
        <v/>
      </c>
      <c r="V27" s="50" t="str">
        <f t="shared" si="6"/>
        <v/>
      </c>
      <c r="W27" s="50" t="str">
        <f t="shared" si="7"/>
        <v/>
      </c>
      <c r="X27" s="52" t="str">
        <f t="shared" si="8"/>
        <v/>
      </c>
    </row>
    <row r="28" spans="1:24" s="53" customFormat="1" ht="11.25" x14ac:dyDescent="0.2">
      <c r="A28" s="16"/>
      <c r="B28" s="99"/>
      <c r="C28" s="100"/>
      <c r="D28" s="17"/>
      <c r="E28" s="48" t="str">
        <f t="shared" si="0"/>
        <v/>
      </c>
      <c r="F28" s="17"/>
      <c r="G28" s="48" t="str">
        <f t="shared" si="1"/>
        <v/>
      </c>
      <c r="H28" s="17"/>
      <c r="I28" s="48" t="str">
        <f t="shared" si="9"/>
        <v/>
      </c>
      <c r="J28" s="17"/>
      <c r="K28" s="48" t="str">
        <f t="shared" si="10"/>
        <v/>
      </c>
      <c r="L28" s="17"/>
      <c r="M28" s="17"/>
      <c r="N28" s="48" t="str">
        <f t="shared" si="12"/>
        <v/>
      </c>
      <c r="O28" s="17"/>
      <c r="P28" s="48" t="str">
        <f t="shared" si="3"/>
        <v/>
      </c>
      <c r="Q28" s="17"/>
      <c r="R28" s="17"/>
      <c r="S28" s="49" t="str">
        <f t="shared" si="4"/>
        <v/>
      </c>
      <c r="T28" s="50" t="str">
        <f t="shared" si="11"/>
        <v/>
      </c>
      <c r="U28" s="51" t="str">
        <f t="shared" si="5"/>
        <v/>
      </c>
      <c r="V28" s="50" t="str">
        <f t="shared" si="6"/>
        <v/>
      </c>
      <c r="W28" s="50" t="str">
        <f t="shared" si="7"/>
        <v/>
      </c>
      <c r="X28" s="52" t="str">
        <f t="shared" si="8"/>
        <v/>
      </c>
    </row>
    <row r="29" spans="1:24" s="53" customFormat="1" ht="11.25" x14ac:dyDescent="0.2">
      <c r="A29" s="16"/>
      <c r="B29" s="99"/>
      <c r="C29" s="100"/>
      <c r="D29" s="17"/>
      <c r="E29" s="48" t="str">
        <f t="shared" si="0"/>
        <v/>
      </c>
      <c r="F29" s="17"/>
      <c r="G29" s="48" t="str">
        <f t="shared" si="1"/>
        <v/>
      </c>
      <c r="H29" s="17"/>
      <c r="I29" s="48" t="str">
        <f t="shared" si="9"/>
        <v/>
      </c>
      <c r="J29" s="17"/>
      <c r="K29" s="48" t="str">
        <f t="shared" si="10"/>
        <v/>
      </c>
      <c r="L29" s="17"/>
      <c r="M29" s="17"/>
      <c r="N29" s="48" t="str">
        <f t="shared" si="12"/>
        <v/>
      </c>
      <c r="O29" s="17"/>
      <c r="P29" s="48" t="str">
        <f t="shared" si="3"/>
        <v/>
      </c>
      <c r="Q29" s="17"/>
      <c r="R29" s="17"/>
      <c r="S29" s="49" t="str">
        <f t="shared" si="4"/>
        <v/>
      </c>
      <c r="T29" s="50" t="str">
        <f t="shared" si="11"/>
        <v/>
      </c>
      <c r="U29" s="51" t="str">
        <f t="shared" si="5"/>
        <v/>
      </c>
      <c r="V29" s="50" t="str">
        <f t="shared" si="6"/>
        <v/>
      </c>
      <c r="W29" s="50" t="str">
        <f t="shared" si="7"/>
        <v/>
      </c>
      <c r="X29" s="52" t="str">
        <f t="shared" si="8"/>
        <v/>
      </c>
    </row>
    <row r="30" spans="1:24" s="53" customFormat="1" ht="11.25" x14ac:dyDescent="0.2">
      <c r="A30" s="16"/>
      <c r="B30" s="99"/>
      <c r="C30" s="100"/>
      <c r="D30" s="17"/>
      <c r="E30" s="48" t="str">
        <f t="shared" si="0"/>
        <v/>
      </c>
      <c r="F30" s="17"/>
      <c r="G30" s="48" t="str">
        <f t="shared" si="1"/>
        <v/>
      </c>
      <c r="H30" s="17"/>
      <c r="I30" s="48" t="str">
        <f t="shared" si="9"/>
        <v/>
      </c>
      <c r="J30" s="17"/>
      <c r="K30" s="48" t="str">
        <f t="shared" si="10"/>
        <v/>
      </c>
      <c r="L30" s="17"/>
      <c r="M30" s="17"/>
      <c r="N30" s="48" t="str">
        <f t="shared" si="12"/>
        <v/>
      </c>
      <c r="O30" s="17"/>
      <c r="P30" s="48" t="str">
        <f t="shared" si="3"/>
        <v/>
      </c>
      <c r="Q30" s="17"/>
      <c r="R30" s="17"/>
      <c r="S30" s="49" t="str">
        <f t="shared" si="4"/>
        <v/>
      </c>
      <c r="T30" s="50" t="str">
        <f t="shared" si="11"/>
        <v/>
      </c>
      <c r="U30" s="51" t="str">
        <f t="shared" si="5"/>
        <v/>
      </c>
      <c r="V30" s="50" t="str">
        <f t="shared" si="6"/>
        <v/>
      </c>
      <c r="W30" s="50" t="str">
        <f t="shared" si="7"/>
        <v/>
      </c>
      <c r="X30" s="52" t="str">
        <f t="shared" si="8"/>
        <v/>
      </c>
    </row>
    <row r="31" spans="1:24" s="53" customFormat="1" ht="11.25" x14ac:dyDescent="0.2">
      <c r="A31" s="16"/>
      <c r="B31" s="99"/>
      <c r="C31" s="100"/>
      <c r="D31" s="17"/>
      <c r="E31" s="48" t="str">
        <f t="shared" si="0"/>
        <v/>
      </c>
      <c r="F31" s="17"/>
      <c r="G31" s="48" t="str">
        <f t="shared" si="1"/>
        <v/>
      </c>
      <c r="H31" s="17"/>
      <c r="I31" s="48" t="str">
        <f t="shared" si="9"/>
        <v/>
      </c>
      <c r="J31" s="17"/>
      <c r="K31" s="48" t="str">
        <f t="shared" si="10"/>
        <v/>
      </c>
      <c r="L31" s="17"/>
      <c r="M31" s="17"/>
      <c r="N31" s="48" t="str">
        <f t="shared" si="12"/>
        <v/>
      </c>
      <c r="O31" s="17"/>
      <c r="P31" s="48" t="str">
        <f t="shared" si="3"/>
        <v/>
      </c>
      <c r="Q31" s="17"/>
      <c r="R31" s="17"/>
      <c r="S31" s="49" t="str">
        <f t="shared" si="4"/>
        <v/>
      </c>
      <c r="T31" s="50" t="str">
        <f t="shared" si="11"/>
        <v/>
      </c>
      <c r="U31" s="51" t="str">
        <f t="shared" si="5"/>
        <v/>
      </c>
      <c r="V31" s="50" t="str">
        <f t="shared" si="6"/>
        <v/>
      </c>
      <c r="W31" s="50" t="str">
        <f t="shared" si="7"/>
        <v/>
      </c>
      <c r="X31" s="52" t="str">
        <f t="shared" si="8"/>
        <v/>
      </c>
    </row>
    <row r="32" spans="1:24" s="53" customFormat="1" ht="11.25" x14ac:dyDescent="0.2">
      <c r="A32" s="16"/>
      <c r="B32" s="99"/>
      <c r="C32" s="100"/>
      <c r="D32" s="17"/>
      <c r="E32" s="48" t="str">
        <f t="shared" si="0"/>
        <v/>
      </c>
      <c r="F32" s="17"/>
      <c r="G32" s="48" t="str">
        <f t="shared" si="1"/>
        <v/>
      </c>
      <c r="H32" s="17"/>
      <c r="I32" s="48" t="str">
        <f t="shared" si="9"/>
        <v/>
      </c>
      <c r="J32" s="17"/>
      <c r="K32" s="48" t="str">
        <f t="shared" si="10"/>
        <v/>
      </c>
      <c r="L32" s="17"/>
      <c r="M32" s="17"/>
      <c r="N32" s="48" t="str">
        <f t="shared" si="12"/>
        <v/>
      </c>
      <c r="O32" s="17"/>
      <c r="P32" s="48" t="str">
        <f t="shared" si="3"/>
        <v/>
      </c>
      <c r="Q32" s="17"/>
      <c r="R32" s="17"/>
      <c r="S32" s="49" t="str">
        <f t="shared" si="4"/>
        <v/>
      </c>
      <c r="T32" s="50" t="str">
        <f t="shared" si="11"/>
        <v/>
      </c>
      <c r="U32" s="51" t="str">
        <f t="shared" si="5"/>
        <v/>
      </c>
      <c r="V32" s="50" t="str">
        <f t="shared" si="6"/>
        <v/>
      </c>
      <c r="W32" s="50" t="str">
        <f t="shared" si="7"/>
        <v/>
      </c>
      <c r="X32" s="52" t="str">
        <f t="shared" si="8"/>
        <v/>
      </c>
    </row>
    <row r="33" spans="1:24" s="53" customFormat="1" ht="11.25" x14ac:dyDescent="0.2">
      <c r="A33" s="16"/>
      <c r="B33" s="99"/>
      <c r="C33" s="100"/>
      <c r="D33" s="17"/>
      <c r="E33" s="48" t="str">
        <f t="shared" si="0"/>
        <v/>
      </c>
      <c r="F33" s="17"/>
      <c r="G33" s="48" t="str">
        <f t="shared" si="1"/>
        <v/>
      </c>
      <c r="H33" s="17"/>
      <c r="I33" s="48" t="str">
        <f t="shared" si="9"/>
        <v/>
      </c>
      <c r="J33" s="17"/>
      <c r="K33" s="48" t="str">
        <f t="shared" si="10"/>
        <v/>
      </c>
      <c r="L33" s="17"/>
      <c r="M33" s="17"/>
      <c r="N33" s="48" t="str">
        <f t="shared" si="2"/>
        <v/>
      </c>
      <c r="O33" s="17"/>
      <c r="P33" s="48" t="str">
        <f t="shared" si="3"/>
        <v/>
      </c>
      <c r="Q33" s="17"/>
      <c r="R33" s="17"/>
      <c r="S33" s="49" t="str">
        <f t="shared" si="4"/>
        <v/>
      </c>
      <c r="T33" s="50" t="str">
        <f t="shared" si="11"/>
        <v/>
      </c>
      <c r="U33" s="51" t="str">
        <f t="shared" si="5"/>
        <v/>
      </c>
      <c r="V33" s="50" t="str">
        <f t="shared" si="6"/>
        <v/>
      </c>
      <c r="W33" s="50" t="str">
        <f t="shared" si="7"/>
        <v/>
      </c>
      <c r="X33" s="52" t="str">
        <f t="shared" si="8"/>
        <v/>
      </c>
    </row>
    <row r="34" spans="1:24" s="53" customFormat="1" ht="11.25" x14ac:dyDescent="0.2">
      <c r="A34" s="16"/>
      <c r="B34" s="99"/>
      <c r="C34" s="100"/>
      <c r="D34" s="17"/>
      <c r="E34" s="48" t="str">
        <f t="shared" si="0"/>
        <v/>
      </c>
      <c r="F34" s="17"/>
      <c r="G34" s="48" t="str">
        <f t="shared" si="1"/>
        <v/>
      </c>
      <c r="H34" s="17"/>
      <c r="I34" s="48" t="str">
        <f t="shared" si="9"/>
        <v/>
      </c>
      <c r="J34" s="17"/>
      <c r="K34" s="48" t="str">
        <f t="shared" si="10"/>
        <v/>
      </c>
      <c r="L34" s="17"/>
      <c r="M34" s="17"/>
      <c r="N34" s="48" t="str">
        <f t="shared" si="2"/>
        <v/>
      </c>
      <c r="O34" s="17"/>
      <c r="P34" s="48" t="str">
        <f t="shared" si="3"/>
        <v/>
      </c>
      <c r="Q34" s="17"/>
      <c r="R34" s="17"/>
      <c r="S34" s="49" t="str">
        <f t="shared" si="4"/>
        <v/>
      </c>
      <c r="T34" s="50" t="str">
        <f t="shared" si="11"/>
        <v/>
      </c>
      <c r="U34" s="51" t="str">
        <f t="shared" si="5"/>
        <v/>
      </c>
      <c r="V34" s="50" t="str">
        <f t="shared" si="6"/>
        <v/>
      </c>
      <c r="W34" s="50" t="str">
        <f t="shared" si="7"/>
        <v/>
      </c>
      <c r="X34" s="52" t="str">
        <f t="shared" si="8"/>
        <v/>
      </c>
    </row>
    <row r="35" spans="1:24" s="53" customFormat="1" ht="11.25" x14ac:dyDescent="0.2">
      <c r="A35" s="16"/>
      <c r="B35" s="99"/>
      <c r="C35" s="100"/>
      <c r="D35" s="17"/>
      <c r="E35" s="48" t="str">
        <f t="shared" si="0"/>
        <v/>
      </c>
      <c r="F35" s="17"/>
      <c r="G35" s="48" t="str">
        <f t="shared" si="1"/>
        <v/>
      </c>
      <c r="H35" s="17"/>
      <c r="I35" s="48" t="str">
        <f t="shared" si="9"/>
        <v/>
      </c>
      <c r="J35" s="17"/>
      <c r="K35" s="48" t="str">
        <f t="shared" si="10"/>
        <v/>
      </c>
      <c r="L35" s="17"/>
      <c r="M35" s="17"/>
      <c r="N35" s="48" t="str">
        <f>IF(M35="","",IF(INT(M35)=M35,ROUND(M35*50/5,2)*5,INT(M35)*50+(MOD(M35,1)*50*60/60)))</f>
        <v/>
      </c>
      <c r="O35" s="17"/>
      <c r="P35" s="48" t="str">
        <f t="shared" si="3"/>
        <v/>
      </c>
      <c r="Q35" s="17"/>
      <c r="R35" s="17"/>
      <c r="S35" s="49" t="str">
        <f>IF(R35="","",R35*$S$14)</f>
        <v/>
      </c>
      <c r="T35" s="50" t="str">
        <f>IF(ROUND(SUM(E35,G35,I35,K35,N35,P35,Q35,S35,L35)/5,2)*5=0,"",ROUND(SUM(E35,G35,I35,K35,N35,P35,Q35,S35,L35)/5,2)*5)</f>
        <v/>
      </c>
      <c r="U35" s="51" t="str">
        <f t="shared" si="5"/>
        <v/>
      </c>
      <c r="V35" s="50" t="str">
        <f t="shared" si="6"/>
        <v/>
      </c>
      <c r="W35" s="50" t="str">
        <f t="shared" si="7"/>
        <v/>
      </c>
      <c r="X35" s="52" t="str">
        <f t="shared" si="8"/>
        <v/>
      </c>
    </row>
    <row r="36" spans="1:24" s="53" customFormat="1" ht="11.25" x14ac:dyDescent="0.2">
      <c r="A36" s="54"/>
      <c r="B36" s="101"/>
      <c r="C36" s="102"/>
      <c r="D36" s="55">
        <f t="shared" ref="D36:L36" si="13">SUM(D15:D35)</f>
        <v>0</v>
      </c>
      <c r="E36" s="56">
        <f t="shared" si="13"/>
        <v>0</v>
      </c>
      <c r="F36" s="55">
        <f t="shared" si="13"/>
        <v>0</v>
      </c>
      <c r="G36" s="56">
        <f t="shared" si="13"/>
        <v>0</v>
      </c>
      <c r="H36" s="57">
        <f t="shared" si="13"/>
        <v>0</v>
      </c>
      <c r="I36" s="56">
        <f t="shared" si="13"/>
        <v>0</v>
      </c>
      <c r="J36" s="55">
        <f t="shared" si="13"/>
        <v>0</v>
      </c>
      <c r="K36" s="58">
        <f t="shared" si="13"/>
        <v>0</v>
      </c>
      <c r="L36" s="59">
        <f t="shared" si="13"/>
        <v>0</v>
      </c>
      <c r="M36" s="57">
        <f>ROUND(SUM(M15:M35)/5,2)*5</f>
        <v>0</v>
      </c>
      <c r="N36" s="60">
        <f>ROUND(SUM(N15:N35)/5,2)*5</f>
        <v>0</v>
      </c>
      <c r="O36" s="55">
        <f>SUM(O15:O35)</f>
        <v>0</v>
      </c>
      <c r="P36" s="58">
        <f>ROUND(SUM(P15:P35)/5,2)*5</f>
        <v>0</v>
      </c>
      <c r="Q36" s="61">
        <f>SUM(Q15:Q35)</f>
        <v>0</v>
      </c>
      <c r="R36" s="62">
        <f>SUM(R15:R35)</f>
        <v>0</v>
      </c>
      <c r="S36" s="60">
        <f>ROUND(SUM(S15:S35)/5,2)*5</f>
        <v>0</v>
      </c>
      <c r="T36" s="63">
        <f>ROUND(SUM(T15:T35)/5,2)*5</f>
        <v>0</v>
      </c>
      <c r="U36" s="64">
        <f>ROUND(SUM(U15:U35),1)</f>
        <v>0</v>
      </c>
      <c r="V36" s="64">
        <f>ROUND(SUM(V15:V35),1)</f>
        <v>0</v>
      </c>
      <c r="W36" s="63">
        <f>SUM(W15:W35)</f>
        <v>0</v>
      </c>
      <c r="X36" s="63"/>
    </row>
    <row r="37" spans="1:24" s="53" customFormat="1" ht="11.25" x14ac:dyDescent="0.2">
      <c r="A37" s="65"/>
      <c r="B37" s="120" t="s">
        <v>94</v>
      </c>
      <c r="C37" s="121"/>
      <c r="D37" s="66"/>
      <c r="E37" s="67"/>
      <c r="F37" s="66"/>
      <c r="G37" s="67"/>
      <c r="H37" s="68"/>
      <c r="I37" s="67"/>
      <c r="J37" s="68"/>
      <c r="K37" s="67"/>
      <c r="L37" s="69"/>
      <c r="M37" s="68"/>
      <c r="N37" s="67"/>
      <c r="O37" s="68"/>
      <c r="P37" s="70"/>
      <c r="Q37" s="71"/>
      <c r="R37" s="72"/>
      <c r="S37" s="70"/>
      <c r="T37" s="73"/>
      <c r="U37" s="74"/>
      <c r="V37" s="73"/>
      <c r="W37" s="71"/>
      <c r="X37" s="73">
        <f>T36-W36</f>
        <v>0</v>
      </c>
    </row>
    <row r="38" spans="1:24" s="53" customFormat="1" ht="11.25" x14ac:dyDescent="0.2">
      <c r="B38" s="75"/>
      <c r="C38" s="75"/>
      <c r="E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6"/>
      <c r="R38" s="78"/>
      <c r="S38" s="77"/>
      <c r="T38" s="77"/>
      <c r="U38" s="79"/>
      <c r="V38" s="77"/>
      <c r="W38" s="76"/>
      <c r="X38" s="80" t="s">
        <v>59</v>
      </c>
    </row>
    <row r="39" spans="1:24" s="53" customFormat="1" ht="11.25" x14ac:dyDescent="0.2">
      <c r="B39" s="75"/>
      <c r="C39" s="75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6"/>
      <c r="R39" s="76"/>
      <c r="S39" s="77"/>
      <c r="T39" s="77"/>
      <c r="U39" s="79"/>
      <c r="V39" s="77"/>
      <c r="W39" s="76"/>
      <c r="X39" s="81"/>
    </row>
    <row r="40" spans="1:24" x14ac:dyDescent="0.2">
      <c r="A40" s="23" t="s">
        <v>69</v>
      </c>
      <c r="B40" s="94"/>
      <c r="C40" s="94"/>
      <c r="D40" s="76"/>
      <c r="E40" s="76"/>
      <c r="F40" s="76"/>
      <c r="G40" s="22"/>
      <c r="H40" s="22"/>
      <c r="I40" s="22"/>
      <c r="J40" s="22"/>
      <c r="K40" s="22"/>
      <c r="L40" s="22"/>
      <c r="M40" s="22"/>
      <c r="N40" s="82"/>
      <c r="O40" s="82"/>
      <c r="P40" s="82"/>
      <c r="Q40" s="22"/>
      <c r="R40" s="23"/>
      <c r="S40" s="22"/>
      <c r="T40" s="22"/>
      <c r="U40" s="24"/>
      <c r="V40" s="22"/>
      <c r="W40" s="22"/>
      <c r="X40" s="22"/>
    </row>
    <row r="41" spans="1:24" x14ac:dyDescent="0.2">
      <c r="A41" s="23"/>
      <c r="B41" s="83"/>
      <c r="C41" s="83"/>
      <c r="D41" s="76"/>
      <c r="E41" s="76"/>
      <c r="F41" s="76"/>
      <c r="G41" s="22"/>
      <c r="H41" s="22"/>
      <c r="I41" s="22"/>
      <c r="J41" s="22"/>
      <c r="K41" s="22"/>
      <c r="L41" s="22"/>
      <c r="M41" s="22"/>
      <c r="N41" s="82"/>
      <c r="O41" s="82"/>
      <c r="P41" s="82"/>
      <c r="Q41" s="22"/>
      <c r="R41" s="23"/>
      <c r="S41" s="22"/>
      <c r="T41" s="22"/>
      <c r="U41" s="24"/>
      <c r="V41" s="22"/>
      <c r="W41" s="22"/>
      <c r="X41" s="22"/>
    </row>
    <row r="42" spans="1:24" x14ac:dyDescent="0.2">
      <c r="A42" s="23" t="s">
        <v>95</v>
      </c>
      <c r="B42" s="94"/>
      <c r="C42" s="94"/>
      <c r="D42" s="76"/>
      <c r="E42" s="76"/>
      <c r="F42" s="76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/>
      <c r="T42" s="118"/>
      <c r="U42" s="118"/>
      <c r="V42" s="118"/>
      <c r="W42" s="118"/>
      <c r="X42" s="118"/>
    </row>
    <row r="43" spans="1:24" x14ac:dyDescent="0.2">
      <c r="A43" s="23" t="s">
        <v>96</v>
      </c>
      <c r="B43" s="94"/>
      <c r="C43" s="94"/>
      <c r="D43" s="76"/>
      <c r="E43" s="76"/>
      <c r="F43" s="76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6" t="s">
        <v>97</v>
      </c>
      <c r="S43" s="119"/>
      <c r="T43" s="119"/>
      <c r="U43" s="119"/>
      <c r="V43" s="119"/>
      <c r="W43" s="119"/>
      <c r="X43" s="119"/>
    </row>
    <row r="44" spans="1:24" x14ac:dyDescent="0.2">
      <c r="A44" s="84"/>
      <c r="B44" s="84"/>
      <c r="C44" s="22"/>
      <c r="D44" s="76"/>
      <c r="E44" s="76"/>
      <c r="F44" s="76"/>
      <c r="G44" s="22"/>
      <c r="H44" s="22"/>
      <c r="I44" s="22"/>
      <c r="J44" s="22"/>
      <c r="K44" s="22"/>
      <c r="L44" s="22"/>
      <c r="M44" s="22"/>
      <c r="N44" s="85"/>
      <c r="O44" s="85"/>
      <c r="P44" s="85"/>
      <c r="Q44" s="22"/>
      <c r="R44" s="23"/>
      <c r="S44" s="22"/>
      <c r="T44" s="22"/>
      <c r="U44" s="24"/>
      <c r="V44" s="22"/>
      <c r="W44" s="22"/>
      <c r="X44" s="22"/>
    </row>
    <row r="45" spans="1:24" s="53" customFormat="1" x14ac:dyDescent="0.2">
      <c r="A45" s="86" t="s">
        <v>98</v>
      </c>
      <c r="B45" s="75"/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76"/>
      <c r="R45" s="76"/>
      <c r="S45" s="77"/>
      <c r="T45" s="77"/>
      <c r="U45" s="79"/>
      <c r="V45" s="77"/>
      <c r="W45" s="76"/>
      <c r="X45" s="81"/>
    </row>
    <row r="46" spans="1:24" s="53" customFormat="1" ht="18" customHeight="1" x14ac:dyDescent="0.2">
      <c r="A46" s="22" t="s">
        <v>99</v>
      </c>
      <c r="B46" s="75"/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7"/>
      <c r="Q46" s="76"/>
      <c r="R46" s="76"/>
      <c r="S46" s="77"/>
      <c r="T46" s="77"/>
      <c r="U46" s="79"/>
      <c r="V46" s="77"/>
      <c r="W46" s="76"/>
      <c r="X46" s="81"/>
    </row>
    <row r="47" spans="1:24" s="53" customFormat="1" ht="14.25" x14ac:dyDescent="0.2">
      <c r="A47" s="22" t="s">
        <v>100</v>
      </c>
      <c r="B47" s="75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6"/>
      <c r="R47" s="76"/>
      <c r="S47" s="77"/>
      <c r="T47" s="77"/>
      <c r="U47" s="79"/>
      <c r="V47" s="77"/>
      <c r="W47" s="76"/>
      <c r="X47" s="81"/>
    </row>
    <row r="48" spans="1:24" s="53" customFormat="1" ht="14.25" x14ac:dyDescent="0.2">
      <c r="A48" s="22" t="s">
        <v>101</v>
      </c>
      <c r="B48" s="75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6"/>
      <c r="R48" s="76"/>
      <c r="S48" s="77"/>
      <c r="T48" s="77"/>
      <c r="U48" s="79"/>
      <c r="V48" s="77"/>
      <c r="W48" s="76"/>
      <c r="X48" s="81"/>
    </row>
  </sheetData>
  <sheetProtection algorithmName="SHA-512" hashValue="Km+F54k9gY2+EsFCxFmj7cjthfBqyYDBJATh4zLj7br2tbjJf0xS8yRjuJB0I61RUdS4OSoPOOY/bEBX8aosig==" saltValue="TxarkXmoREMXikpe7Jm+Gg==" spinCount="100000" sheet="1" objects="1" scenarios="1" selectLockedCells="1"/>
  <mergeCells count="56">
    <mergeCell ref="B8:C8"/>
    <mergeCell ref="H8:L8"/>
    <mergeCell ref="B5:C5"/>
    <mergeCell ref="B6:C6"/>
    <mergeCell ref="H6:L6"/>
    <mergeCell ref="B7:C7"/>
    <mergeCell ref="H7:L7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13:C13"/>
    <mergeCell ref="D13:E13"/>
    <mergeCell ref="F13:G13"/>
    <mergeCell ref="H13:I13"/>
    <mergeCell ref="J13:K13"/>
    <mergeCell ref="M13:N13"/>
    <mergeCell ref="B12:C12"/>
    <mergeCell ref="D12:G12"/>
    <mergeCell ref="H12:I12"/>
    <mergeCell ref="J12:K12"/>
    <mergeCell ref="R13:S13"/>
    <mergeCell ref="O13:P13"/>
    <mergeCell ref="B14:C14"/>
    <mergeCell ref="B15:C15"/>
    <mergeCell ref="B16:C16"/>
    <mergeCell ref="B17:C17"/>
    <mergeCell ref="B18:C18"/>
    <mergeCell ref="B20:C20"/>
    <mergeCell ref="B21:C21"/>
    <mergeCell ref="B19:C19"/>
    <mergeCell ref="B33:C33"/>
    <mergeCell ref="B34:C34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S42:X43"/>
    <mergeCell ref="B43:C43"/>
    <mergeCell ref="B35:C35"/>
    <mergeCell ref="B36:C36"/>
    <mergeCell ref="B37:C37"/>
    <mergeCell ref="B40:C40"/>
    <mergeCell ref="B42:C42"/>
  </mergeCells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&amp;LHolzbau Schweiz I Thurgauerstrasse 54 I 8050 Zürich&amp;R2</oddFooter>
  </headerFooter>
  <ignoredErrors>
    <ignoredError sqref="O36:P3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4B21-9E4E-41CB-BA59-9AB721B43B0E}">
  <dimension ref="A1:X48"/>
  <sheetViews>
    <sheetView zoomScale="115" zoomScaleNormal="115" workbookViewId="0">
      <selection activeCell="B18" sqref="B18:C18"/>
    </sheetView>
  </sheetViews>
  <sheetFormatPr baseColWidth="10" defaultRowHeight="12.75" x14ac:dyDescent="0.2"/>
  <cols>
    <col min="1" max="1" width="15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57031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6.42578125" customWidth="1"/>
    <col min="20" max="20" width="7.42578125" customWidth="1"/>
    <col min="21" max="21" width="6.42578125" customWidth="1"/>
    <col min="22" max="22" width="7.5703125" customWidth="1"/>
    <col min="23" max="23" width="7.140625" customWidth="1"/>
    <col min="24" max="24" width="8.42578125" customWidth="1"/>
    <col min="25" max="25" width="5.7109375" customWidth="1"/>
  </cols>
  <sheetData>
    <row r="1" spans="1:24" ht="20.25" x14ac:dyDescent="0.3">
      <c r="A1" s="18" t="s">
        <v>106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21"/>
      <c r="V1" s="19"/>
      <c r="W1" s="19"/>
      <c r="X1" s="19"/>
    </row>
    <row r="2" spans="1:24" ht="20.25" x14ac:dyDescent="0.3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9"/>
      <c r="T2" s="19"/>
      <c r="U2" s="21"/>
      <c r="V2" s="19"/>
      <c r="W2" s="19"/>
      <c r="X2" s="19"/>
    </row>
    <row r="3" spans="1:24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2"/>
      <c r="T3" s="22"/>
      <c r="U3" s="24"/>
      <c r="V3" s="22"/>
      <c r="W3" s="22"/>
      <c r="X3" s="22"/>
    </row>
    <row r="4" spans="1:24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  <c r="S4" s="22"/>
      <c r="T4" s="22"/>
      <c r="U4" s="24"/>
      <c r="V4" s="22"/>
      <c r="W4" s="22"/>
      <c r="X4" s="22"/>
    </row>
    <row r="5" spans="1:24" x14ac:dyDescent="0.2">
      <c r="A5" s="25" t="s">
        <v>62</v>
      </c>
      <c r="B5" s="124">
        <f>'Blatt 1'!B5</f>
        <v>0</v>
      </c>
      <c r="C5" s="12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2"/>
      <c r="T5" s="22"/>
      <c r="U5" s="24"/>
      <c r="V5" s="22"/>
      <c r="W5" s="22"/>
      <c r="X5" s="22"/>
    </row>
    <row r="6" spans="1:24" x14ac:dyDescent="0.2">
      <c r="A6" s="25" t="s">
        <v>61</v>
      </c>
      <c r="B6" s="124">
        <f>'Blatt 1'!B6</f>
        <v>0</v>
      </c>
      <c r="C6" s="124"/>
      <c r="D6" s="22"/>
      <c r="E6" s="22"/>
      <c r="F6" s="23"/>
      <c r="G6" s="26" t="s">
        <v>64</v>
      </c>
      <c r="H6" s="124">
        <f>'Blatt 1'!H6</f>
        <v>0</v>
      </c>
      <c r="I6" s="124"/>
      <c r="J6" s="124"/>
      <c r="K6" s="124"/>
      <c r="L6" s="124"/>
      <c r="M6" s="22"/>
      <c r="N6" s="22"/>
      <c r="O6" s="22"/>
      <c r="P6" s="27" t="s">
        <v>110</v>
      </c>
      <c r="Q6" s="22"/>
      <c r="T6" s="22"/>
      <c r="U6" s="24"/>
      <c r="V6" s="28"/>
      <c r="W6" s="22"/>
      <c r="X6" s="22"/>
    </row>
    <row r="7" spans="1:24" ht="15" x14ac:dyDescent="0.2">
      <c r="A7" s="25" t="s">
        <v>5</v>
      </c>
      <c r="B7" s="124">
        <f>'Blatt 1'!B7</f>
        <v>0</v>
      </c>
      <c r="C7" s="124"/>
      <c r="D7" s="22"/>
      <c r="E7" s="22"/>
      <c r="F7" s="22"/>
      <c r="G7" s="25" t="s">
        <v>65</v>
      </c>
      <c r="H7" s="124">
        <f>'Blatt 1'!H7</f>
        <v>0</v>
      </c>
      <c r="I7" s="124"/>
      <c r="J7" s="124"/>
      <c r="K7" s="124"/>
      <c r="L7" s="124"/>
      <c r="M7" s="22"/>
      <c r="N7" s="22"/>
      <c r="O7" s="22"/>
      <c r="P7" s="22"/>
      <c r="Q7" s="22"/>
      <c r="T7" s="29"/>
      <c r="U7" s="29"/>
      <c r="V7" s="29"/>
      <c r="W7" s="29"/>
      <c r="X7" s="29"/>
    </row>
    <row r="8" spans="1:24" ht="15" x14ac:dyDescent="0.2">
      <c r="A8" s="25" t="s">
        <v>63</v>
      </c>
      <c r="B8" s="124">
        <f>'Blatt 1'!B8</f>
        <v>0</v>
      </c>
      <c r="C8" s="124"/>
      <c r="D8" s="22"/>
      <c r="E8" s="22"/>
      <c r="F8" s="22"/>
      <c r="G8" s="25" t="s">
        <v>66</v>
      </c>
      <c r="H8" s="125">
        <f>'Blatt 1'!H8</f>
        <v>0</v>
      </c>
      <c r="I8" s="125"/>
      <c r="J8" s="125"/>
      <c r="K8" s="125"/>
      <c r="L8" s="125"/>
      <c r="M8" s="22"/>
      <c r="N8" s="22"/>
      <c r="O8" s="22"/>
      <c r="Q8" s="22"/>
      <c r="S8" s="29"/>
      <c r="T8" s="29"/>
      <c r="U8" s="29"/>
      <c r="V8" s="29"/>
      <c r="W8" s="29"/>
      <c r="X8" s="29"/>
    </row>
    <row r="9" spans="1:24" ht="15" x14ac:dyDescent="0.2">
      <c r="A9" s="26" t="s">
        <v>4</v>
      </c>
      <c r="B9" s="124">
        <f>'Blatt 1'!B9</f>
        <v>0</v>
      </c>
      <c r="C9" s="124"/>
      <c r="D9" s="22"/>
      <c r="E9" s="22"/>
      <c r="F9" s="22"/>
      <c r="G9" s="25" t="s">
        <v>111</v>
      </c>
      <c r="H9" s="124">
        <f>'Blatt 1'!H9</f>
        <v>0</v>
      </c>
      <c r="I9" s="124"/>
      <c r="J9" s="124"/>
      <c r="K9" s="124"/>
      <c r="L9" s="124"/>
      <c r="M9" s="22"/>
      <c r="N9" s="22"/>
      <c r="O9" s="22"/>
      <c r="P9" s="27" t="s">
        <v>68</v>
      </c>
      <c r="Q9" s="22"/>
      <c r="S9" s="29"/>
      <c r="T9" s="29"/>
      <c r="U9" s="29"/>
      <c r="W9" s="29"/>
      <c r="X9" s="29"/>
    </row>
    <row r="10" spans="1:24" x14ac:dyDescent="0.2">
      <c r="A10" s="26" t="s">
        <v>109</v>
      </c>
      <c r="B10" s="124">
        <f>'Blatt 1'!B10</f>
        <v>0</v>
      </c>
      <c r="C10" s="124"/>
      <c r="D10" s="22"/>
      <c r="E10" s="22"/>
      <c r="F10" s="22"/>
      <c r="G10" s="26" t="s">
        <v>67</v>
      </c>
      <c r="H10" s="124">
        <f>'Blatt 1'!H10</f>
        <v>0</v>
      </c>
      <c r="I10" s="124"/>
      <c r="J10" s="124"/>
      <c r="K10" s="124"/>
      <c r="L10" s="124"/>
      <c r="M10" s="22"/>
      <c r="N10" s="22"/>
      <c r="O10" s="22"/>
      <c r="P10" s="30" t="s">
        <v>112</v>
      </c>
      <c r="Q10" s="22"/>
      <c r="S10" s="31"/>
      <c r="T10" s="22"/>
      <c r="U10" s="24"/>
      <c r="W10" s="22"/>
      <c r="X10" s="28" t="str">
        <f>IF(W14=0,_txtAHV,"")</f>
        <v/>
      </c>
    </row>
    <row r="11" spans="1:24" x14ac:dyDescent="0.2">
      <c r="A11" s="22"/>
      <c r="B11" s="93"/>
      <c r="C11" s="9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4"/>
      <c r="V11" s="22"/>
      <c r="W11" s="22"/>
      <c r="X11" s="22"/>
    </row>
    <row r="12" spans="1:24" x14ac:dyDescent="0.2">
      <c r="A12" s="32" t="s">
        <v>69</v>
      </c>
      <c r="B12" s="115" t="s">
        <v>70</v>
      </c>
      <c r="C12" s="116"/>
      <c r="D12" s="105" t="s">
        <v>72</v>
      </c>
      <c r="E12" s="117"/>
      <c r="F12" s="117"/>
      <c r="G12" s="106"/>
      <c r="H12" s="105" t="s">
        <v>75</v>
      </c>
      <c r="I12" s="106"/>
      <c r="J12" s="105" t="s">
        <v>77</v>
      </c>
      <c r="K12" s="106"/>
      <c r="L12" s="33" t="s">
        <v>79</v>
      </c>
      <c r="M12" s="107" t="s">
        <v>81</v>
      </c>
      <c r="N12" s="108"/>
      <c r="O12" s="105" t="s">
        <v>83</v>
      </c>
      <c r="P12" s="106"/>
      <c r="Q12" s="33" t="s">
        <v>85</v>
      </c>
      <c r="R12" s="105" t="s">
        <v>86</v>
      </c>
      <c r="S12" s="106"/>
      <c r="T12" s="33" t="s">
        <v>0</v>
      </c>
      <c r="U12" s="34" t="s">
        <v>88</v>
      </c>
      <c r="V12" s="107" t="s">
        <v>88</v>
      </c>
      <c r="W12" s="109"/>
      <c r="X12" s="33" t="s">
        <v>0</v>
      </c>
    </row>
    <row r="13" spans="1:24" ht="14.25" customHeight="1" x14ac:dyDescent="0.2">
      <c r="A13" s="35"/>
      <c r="B13" s="110" t="s">
        <v>71</v>
      </c>
      <c r="C13" s="111"/>
      <c r="D13" s="103" t="s">
        <v>73</v>
      </c>
      <c r="E13" s="104"/>
      <c r="F13" s="112" t="s">
        <v>107</v>
      </c>
      <c r="G13" s="104"/>
      <c r="H13" s="103" t="s">
        <v>76</v>
      </c>
      <c r="I13" s="104"/>
      <c r="J13" s="103" t="s">
        <v>78</v>
      </c>
      <c r="K13" s="104"/>
      <c r="L13" s="36" t="s">
        <v>80</v>
      </c>
      <c r="M13" s="113" t="s">
        <v>82</v>
      </c>
      <c r="N13" s="114"/>
      <c r="O13" s="103" t="s">
        <v>84</v>
      </c>
      <c r="P13" s="104"/>
      <c r="Q13" s="36" t="s">
        <v>2</v>
      </c>
      <c r="R13" s="103" t="s">
        <v>87</v>
      </c>
      <c r="S13" s="104"/>
      <c r="T13" s="36"/>
      <c r="U13" s="37" t="s">
        <v>89</v>
      </c>
      <c r="V13" s="36" t="s">
        <v>90</v>
      </c>
      <c r="W13" s="36" t="s">
        <v>91</v>
      </c>
      <c r="X13" s="36" t="s">
        <v>92</v>
      </c>
    </row>
    <row r="14" spans="1:24" x14ac:dyDescent="0.2">
      <c r="A14" s="38"/>
      <c r="B14" s="97"/>
      <c r="C14" s="98"/>
      <c r="D14" s="39" t="s">
        <v>74</v>
      </c>
      <c r="E14" s="40">
        <v>250</v>
      </c>
      <c r="F14" s="41" t="s">
        <v>74</v>
      </c>
      <c r="G14" s="40">
        <v>500</v>
      </c>
      <c r="H14" s="39" t="s">
        <v>36</v>
      </c>
      <c r="I14" s="40">
        <v>65</v>
      </c>
      <c r="J14" s="41" t="s">
        <v>74</v>
      </c>
      <c r="K14" s="40">
        <v>6000</v>
      </c>
      <c r="L14" s="42" t="s">
        <v>93</v>
      </c>
      <c r="M14" s="43" t="s">
        <v>36</v>
      </c>
      <c r="N14" s="40">
        <v>50</v>
      </c>
      <c r="O14" s="39" t="s">
        <v>35</v>
      </c>
      <c r="P14" s="44">
        <v>0.75</v>
      </c>
      <c r="Q14" s="42" t="s">
        <v>1</v>
      </c>
      <c r="R14" s="41" t="s">
        <v>74</v>
      </c>
      <c r="S14" s="40">
        <v>0.25</v>
      </c>
      <c r="T14" s="45" t="s">
        <v>1</v>
      </c>
      <c r="U14" s="46" t="s">
        <v>90</v>
      </c>
      <c r="V14" s="45" t="s">
        <v>1</v>
      </c>
      <c r="W14" s="47">
        <v>6.4000000000000001E-2</v>
      </c>
      <c r="X14" s="45" t="s">
        <v>1</v>
      </c>
    </row>
    <row r="15" spans="1:24" s="53" customFormat="1" ht="11.25" x14ac:dyDescent="0.2">
      <c r="A15" s="87"/>
      <c r="B15" s="122" t="s">
        <v>103</v>
      </c>
      <c r="C15" s="123"/>
      <c r="D15" s="88"/>
      <c r="E15" s="48"/>
      <c r="F15" s="88"/>
      <c r="G15" s="48"/>
      <c r="H15" s="89"/>
      <c r="I15" s="48"/>
      <c r="J15" s="88"/>
      <c r="K15" s="48"/>
      <c r="L15" s="90"/>
      <c r="M15" s="89"/>
      <c r="N15" s="48"/>
      <c r="O15" s="88"/>
      <c r="P15" s="48"/>
      <c r="Q15" s="50"/>
      <c r="R15" s="91"/>
      <c r="S15" s="49"/>
      <c r="T15" s="50">
        <f>'Blatt 2'!$T$36</f>
        <v>0</v>
      </c>
      <c r="U15" s="51">
        <f>'Blatt 2'!$U$36</f>
        <v>0</v>
      </c>
      <c r="V15" s="50">
        <f>'Blatt 2'!$V$36</f>
        <v>0</v>
      </c>
      <c r="W15" s="50">
        <f>IF(V15="","",V15*$W$14)</f>
        <v>0</v>
      </c>
      <c r="X15" s="52">
        <f>IF(V15="","",V15-W15)</f>
        <v>0</v>
      </c>
    </row>
    <row r="16" spans="1:24" s="53" customFormat="1" ht="11.25" x14ac:dyDescent="0.2">
      <c r="A16" s="16"/>
      <c r="B16" s="99"/>
      <c r="C16" s="100"/>
      <c r="D16" s="17"/>
      <c r="E16" s="48" t="str">
        <f>IF(D16="","",D16*$E$14)</f>
        <v/>
      </c>
      <c r="F16" s="17"/>
      <c r="G16" s="48" t="str">
        <f t="shared" ref="G16:G35" si="0">IF(F16="","",F16*$G$14)</f>
        <v/>
      </c>
      <c r="H16" s="17"/>
      <c r="I16" s="48" t="str">
        <f>IF(H16="","",H16*$I$14)</f>
        <v/>
      </c>
      <c r="J16" s="17"/>
      <c r="K16" s="48" t="str">
        <f>IF(J16="","",J16*$K$14)</f>
        <v/>
      </c>
      <c r="L16" s="17"/>
      <c r="M16" s="17"/>
      <c r="N16" s="48" t="str">
        <f t="shared" ref="N16:N34" si="1">IF(M16="","",IF(INT(M16)=M16,ROUND(M16*50/5,2)*5,INT(M16)*50+(MOD(M16,1)*50*60/60)))</f>
        <v/>
      </c>
      <c r="O16" s="17"/>
      <c r="P16" s="48" t="str">
        <f t="shared" ref="P16:P35" si="2">IF(O16="","",O16*$P$14)</f>
        <v/>
      </c>
      <c r="Q16" s="17"/>
      <c r="R16" s="17"/>
      <c r="S16" s="49" t="str">
        <f t="shared" ref="S16:S34" si="3">IF(R16="","",R16*$S$14)</f>
        <v/>
      </c>
      <c r="T16" s="50" t="str">
        <f t="shared" ref="T16:T34" si="4">IF(ROUND(SUM(E16,G16,I16,K16,N16,P16,Q16,S16,L16)/5,2)*5=0,"",ROUND(SUM(E16,G16,I16,K16,N16,P16,Q16,S16,L16)/5,2)*5)</f>
        <v/>
      </c>
      <c r="U16" s="51" t="str">
        <f t="shared" ref="U16:U35" si="5">IF(SUM(P16,Q16,S16,L16)=0,"",SUM(P16,Q16,S16,L16))</f>
        <v/>
      </c>
      <c r="V16" s="50" t="str">
        <f t="shared" ref="V16:V35" si="6">IF(SUM(E16,G16,I16,K16,K16,N16)=0,"",SUM(E16,G16,I16,K16,N16))</f>
        <v/>
      </c>
      <c r="W16" s="50" t="str">
        <f t="shared" ref="W16:W35" si="7">IF(V16="","",V16*$W$14)</f>
        <v/>
      </c>
      <c r="X16" s="52" t="str">
        <f t="shared" ref="X16:X35" si="8">IF(V16="","",V16-W16)</f>
        <v/>
      </c>
    </row>
    <row r="17" spans="1:24" s="53" customFormat="1" ht="11.25" x14ac:dyDescent="0.2">
      <c r="A17" s="16"/>
      <c r="B17" s="99"/>
      <c r="C17" s="100"/>
      <c r="D17" s="17"/>
      <c r="E17" s="48" t="str">
        <f>IF(D17="","",D17*$E$14)</f>
        <v/>
      </c>
      <c r="F17" s="17"/>
      <c r="G17" s="48" t="str">
        <f t="shared" si="0"/>
        <v/>
      </c>
      <c r="H17" s="17"/>
      <c r="I17" s="48" t="str">
        <f t="shared" ref="I17:I35" si="9">IF(H17="","",H17*$I$14)</f>
        <v/>
      </c>
      <c r="J17" s="17"/>
      <c r="K17" s="48" t="str">
        <f t="shared" ref="K17:K35" si="10">IF(J17="","",J17*$K$14)</f>
        <v/>
      </c>
      <c r="L17" s="17"/>
      <c r="M17" s="17"/>
      <c r="N17" s="48" t="str">
        <f t="shared" si="1"/>
        <v/>
      </c>
      <c r="O17" s="17"/>
      <c r="P17" s="48" t="str">
        <f t="shared" si="2"/>
        <v/>
      </c>
      <c r="Q17" s="17"/>
      <c r="R17" s="17"/>
      <c r="S17" s="49" t="str">
        <f t="shared" si="3"/>
        <v/>
      </c>
      <c r="T17" s="50" t="str">
        <f t="shared" si="4"/>
        <v/>
      </c>
      <c r="U17" s="51" t="str">
        <f t="shared" si="5"/>
        <v/>
      </c>
      <c r="V17" s="50" t="str">
        <f t="shared" si="6"/>
        <v/>
      </c>
      <c r="W17" s="50" t="str">
        <f t="shared" si="7"/>
        <v/>
      </c>
      <c r="X17" s="52" t="str">
        <f t="shared" si="8"/>
        <v/>
      </c>
    </row>
    <row r="18" spans="1:24" s="53" customFormat="1" ht="11.25" x14ac:dyDescent="0.2">
      <c r="A18" s="16"/>
      <c r="B18" s="99"/>
      <c r="C18" s="100"/>
      <c r="D18" s="17"/>
      <c r="E18" s="48" t="str">
        <f t="shared" ref="E18:E35" si="11">IF(D18="","",D18*$E$14)</f>
        <v/>
      </c>
      <c r="F18" s="17"/>
      <c r="G18" s="48" t="str">
        <f>IF(F18="","",F18*$G$14)</f>
        <v/>
      </c>
      <c r="H18" s="17"/>
      <c r="I18" s="48" t="str">
        <f t="shared" si="9"/>
        <v/>
      </c>
      <c r="J18" s="17"/>
      <c r="K18" s="48" t="str">
        <f t="shared" si="10"/>
        <v/>
      </c>
      <c r="L18" s="17"/>
      <c r="M18" s="17"/>
      <c r="N18" s="48" t="str">
        <f>IF(M18="","",IF(INT(M18)=M18,ROUND(M18*50/5,2)*5,INT(M18)*50+(MOD(M18,1)*50*60/60)))</f>
        <v/>
      </c>
      <c r="O18" s="17"/>
      <c r="P18" s="48" t="str">
        <f t="shared" si="2"/>
        <v/>
      </c>
      <c r="Q18" s="17"/>
      <c r="R18" s="17"/>
      <c r="S18" s="49" t="str">
        <f t="shared" si="3"/>
        <v/>
      </c>
      <c r="T18" s="50" t="str">
        <f t="shared" si="4"/>
        <v/>
      </c>
      <c r="U18" s="51" t="str">
        <f t="shared" si="5"/>
        <v/>
      </c>
      <c r="V18" s="50" t="str">
        <f t="shared" si="6"/>
        <v/>
      </c>
      <c r="W18" s="50" t="str">
        <f t="shared" si="7"/>
        <v/>
      </c>
      <c r="X18" s="52" t="str">
        <f t="shared" si="8"/>
        <v/>
      </c>
    </row>
    <row r="19" spans="1:24" s="53" customFormat="1" ht="11.25" x14ac:dyDescent="0.2">
      <c r="A19" s="16"/>
      <c r="B19" s="99"/>
      <c r="C19" s="100"/>
      <c r="D19" s="17"/>
      <c r="E19" s="48" t="str">
        <f t="shared" si="11"/>
        <v/>
      </c>
      <c r="F19" s="17"/>
      <c r="G19" s="48" t="str">
        <f t="shared" si="0"/>
        <v/>
      </c>
      <c r="H19" s="17"/>
      <c r="I19" s="48" t="str">
        <f t="shared" si="9"/>
        <v/>
      </c>
      <c r="J19" s="17"/>
      <c r="K19" s="48" t="str">
        <f t="shared" si="10"/>
        <v/>
      </c>
      <c r="L19" s="17"/>
      <c r="M19" s="17"/>
      <c r="N19" s="48" t="str">
        <f>IF(M19="","",IF(INT(M19)=M19,ROUND(M19*50/5,2)*5,INT(M19)*50+(MOD(M19,1)*50*60/60)))</f>
        <v/>
      </c>
      <c r="O19" s="17"/>
      <c r="P19" s="48" t="str">
        <f t="shared" si="2"/>
        <v/>
      </c>
      <c r="Q19" s="17"/>
      <c r="R19" s="17"/>
      <c r="S19" s="49" t="str">
        <f t="shared" si="3"/>
        <v/>
      </c>
      <c r="T19" s="50" t="str">
        <f t="shared" si="4"/>
        <v/>
      </c>
      <c r="U19" s="51" t="str">
        <f t="shared" si="5"/>
        <v/>
      </c>
      <c r="V19" s="50" t="str">
        <f t="shared" si="6"/>
        <v/>
      </c>
      <c r="W19" s="50" t="str">
        <f t="shared" si="7"/>
        <v/>
      </c>
      <c r="X19" s="52" t="str">
        <f t="shared" si="8"/>
        <v/>
      </c>
    </row>
    <row r="20" spans="1:24" s="53" customFormat="1" ht="11.25" x14ac:dyDescent="0.2">
      <c r="A20" s="16"/>
      <c r="B20" s="99"/>
      <c r="C20" s="100"/>
      <c r="D20" s="17"/>
      <c r="E20" s="48" t="str">
        <f t="shared" si="11"/>
        <v/>
      </c>
      <c r="F20" s="17"/>
      <c r="G20" s="48" t="str">
        <f t="shared" si="0"/>
        <v/>
      </c>
      <c r="H20" s="17"/>
      <c r="I20" s="48" t="str">
        <f t="shared" si="9"/>
        <v/>
      </c>
      <c r="J20" s="17"/>
      <c r="K20" s="48" t="str">
        <f>IF(J20="","",J20*$K$14)</f>
        <v/>
      </c>
      <c r="L20" s="17"/>
      <c r="M20" s="17"/>
      <c r="N20" s="48" t="str">
        <f t="shared" si="1"/>
        <v/>
      </c>
      <c r="O20" s="17"/>
      <c r="P20" s="48" t="str">
        <f t="shared" si="2"/>
        <v/>
      </c>
      <c r="Q20" s="17"/>
      <c r="R20" s="17"/>
      <c r="S20" s="49" t="str">
        <f t="shared" si="3"/>
        <v/>
      </c>
      <c r="T20" s="50" t="str">
        <f t="shared" si="4"/>
        <v/>
      </c>
      <c r="U20" s="51" t="str">
        <f t="shared" si="5"/>
        <v/>
      </c>
      <c r="V20" s="50" t="str">
        <f t="shared" si="6"/>
        <v/>
      </c>
      <c r="W20" s="50" t="str">
        <f t="shared" si="7"/>
        <v/>
      </c>
      <c r="X20" s="52" t="str">
        <f t="shared" si="8"/>
        <v/>
      </c>
    </row>
    <row r="21" spans="1:24" s="53" customFormat="1" ht="11.25" x14ac:dyDescent="0.2">
      <c r="A21" s="16"/>
      <c r="B21" s="99"/>
      <c r="C21" s="100"/>
      <c r="D21" s="17"/>
      <c r="E21" s="48" t="str">
        <f t="shared" si="11"/>
        <v/>
      </c>
      <c r="F21" s="17"/>
      <c r="G21" s="48" t="str">
        <f t="shared" si="0"/>
        <v/>
      </c>
      <c r="H21" s="17"/>
      <c r="I21" s="48" t="str">
        <f t="shared" si="9"/>
        <v/>
      </c>
      <c r="J21" s="17"/>
      <c r="K21" s="48" t="str">
        <f t="shared" si="10"/>
        <v/>
      </c>
      <c r="L21" s="17"/>
      <c r="M21" s="17"/>
      <c r="N21" s="48" t="str">
        <f>IF(M21="","",IF(INT(M21)=M21,ROUND(M21*50/5,2)*5,INT(M21)*50+(MOD(M21,1)*50*60/60)))</f>
        <v/>
      </c>
      <c r="O21" s="17"/>
      <c r="P21" s="48" t="str">
        <f t="shared" si="2"/>
        <v/>
      </c>
      <c r="Q21" s="17"/>
      <c r="R21" s="17"/>
      <c r="S21" s="49" t="str">
        <f>IF(R21="","",R21*$S$14)</f>
        <v/>
      </c>
      <c r="T21" s="50" t="str">
        <f t="shared" si="4"/>
        <v/>
      </c>
      <c r="U21" s="51" t="str">
        <f t="shared" si="5"/>
        <v/>
      </c>
      <c r="V21" s="50" t="str">
        <f t="shared" si="6"/>
        <v/>
      </c>
      <c r="W21" s="50" t="str">
        <f t="shared" si="7"/>
        <v/>
      </c>
      <c r="X21" s="52" t="str">
        <f t="shared" si="8"/>
        <v/>
      </c>
    </row>
    <row r="22" spans="1:24" s="53" customFormat="1" ht="11.25" x14ac:dyDescent="0.2">
      <c r="A22" s="16"/>
      <c r="B22" s="99"/>
      <c r="C22" s="100"/>
      <c r="D22" s="17"/>
      <c r="E22" s="48" t="str">
        <f t="shared" si="11"/>
        <v/>
      </c>
      <c r="F22" s="17"/>
      <c r="G22" s="48" t="str">
        <f t="shared" si="0"/>
        <v/>
      </c>
      <c r="H22" s="17"/>
      <c r="I22" s="48" t="str">
        <f t="shared" si="9"/>
        <v/>
      </c>
      <c r="J22" s="17"/>
      <c r="K22" s="48" t="str">
        <f>IF(J22="","",J22*$K$14)</f>
        <v/>
      </c>
      <c r="L22" s="17"/>
      <c r="M22" s="17"/>
      <c r="N22" s="48" t="str">
        <f>IF(M22="","",IF(INT(M22)=M22,ROUND(M22*50/5,2)*5,INT(M22)*50+(MOD(M22,1)*50*60/60)))</f>
        <v/>
      </c>
      <c r="O22" s="17"/>
      <c r="P22" s="48" t="str">
        <f t="shared" si="2"/>
        <v/>
      </c>
      <c r="Q22" s="17"/>
      <c r="R22" s="17"/>
      <c r="S22" s="49" t="str">
        <f t="shared" si="3"/>
        <v/>
      </c>
      <c r="T22" s="50" t="str">
        <f>IF(ROUND(SUM(E22,G22,I22,K22,N22,P22,Q22,S22,L22)/5,2)*5=0,"",ROUND(SUM(E22,G22,I22,K22,N22,P22,Q22,S22,L22)/5,2)*5)</f>
        <v/>
      </c>
      <c r="U22" s="51" t="str">
        <f>IF(SUM(P22,Q22,S22,L22)=0,"",SUM(P22,Q22,S22,L22))</f>
        <v/>
      </c>
      <c r="V22" s="50" t="str">
        <f>IF(SUM(E22,G22,I22,K22,K22,N22)=0,"",SUM(E22,G22,I22,K22,N22))</f>
        <v/>
      </c>
      <c r="W22" s="50" t="str">
        <f t="shared" si="7"/>
        <v/>
      </c>
      <c r="X22" s="52" t="str">
        <f t="shared" si="8"/>
        <v/>
      </c>
    </row>
    <row r="23" spans="1:24" s="53" customFormat="1" ht="11.25" x14ac:dyDescent="0.2">
      <c r="A23" s="16"/>
      <c r="B23" s="99"/>
      <c r="C23" s="100"/>
      <c r="D23" s="17"/>
      <c r="E23" s="48" t="str">
        <f t="shared" si="11"/>
        <v/>
      </c>
      <c r="F23" s="17"/>
      <c r="G23" s="48" t="str">
        <f t="shared" si="0"/>
        <v/>
      </c>
      <c r="H23" s="17"/>
      <c r="I23" s="48" t="str">
        <f t="shared" si="9"/>
        <v/>
      </c>
      <c r="J23" s="17"/>
      <c r="K23" s="48" t="str">
        <f t="shared" ref="K23:K28" si="12">IF(J23="","",J23*$K$14)</f>
        <v/>
      </c>
      <c r="L23" s="17"/>
      <c r="M23" s="17"/>
      <c r="N23" s="48" t="str">
        <f>IF(M23="","",IF(INT(M23)=M23,ROUND(M23*50/5,2)*5,INT(M23)*50+(MOD(M23,1)*50*60/60)))</f>
        <v/>
      </c>
      <c r="O23" s="17"/>
      <c r="P23" s="48" t="str">
        <f t="shared" si="2"/>
        <v/>
      </c>
      <c r="Q23" s="17"/>
      <c r="R23" s="17"/>
      <c r="S23" s="49" t="str">
        <f t="shared" si="3"/>
        <v/>
      </c>
      <c r="T23" s="50" t="str">
        <f t="shared" ref="T23:T29" si="13">IF(ROUND(SUM(E23,G23,I23,K23,N23,P23,Q23,S23,L23)/5,2)*5=0,"",ROUND(SUM(E23,G23,I23,K23,N23,P23,Q23,S23,L23)/5,2)*5)</f>
        <v/>
      </c>
      <c r="U23" s="51" t="str">
        <f t="shared" ref="U23:U29" si="14">IF(SUM(P23,Q23,S23,L23)=0,"",SUM(P23,Q23,S23,L23))</f>
        <v/>
      </c>
      <c r="V23" s="50" t="str">
        <f t="shared" ref="V23:V28" si="15">IF(SUM(E23,G23,I23,K23,K23,N23)=0,"",SUM(E23,G23,I23,K23,N23))</f>
        <v/>
      </c>
      <c r="W23" s="50" t="str">
        <f t="shared" si="7"/>
        <v/>
      </c>
      <c r="X23" s="52" t="str">
        <f t="shared" si="8"/>
        <v/>
      </c>
    </row>
    <row r="24" spans="1:24" s="53" customFormat="1" ht="11.25" x14ac:dyDescent="0.2">
      <c r="A24" s="16"/>
      <c r="B24" s="99"/>
      <c r="C24" s="100"/>
      <c r="D24" s="17"/>
      <c r="E24" s="48" t="str">
        <f t="shared" si="11"/>
        <v/>
      </c>
      <c r="F24" s="17"/>
      <c r="G24" s="48" t="str">
        <f t="shared" si="0"/>
        <v/>
      </c>
      <c r="H24" s="17"/>
      <c r="I24" s="48" t="str">
        <f t="shared" si="9"/>
        <v/>
      </c>
      <c r="J24" s="17"/>
      <c r="K24" s="48" t="str">
        <f t="shared" si="12"/>
        <v/>
      </c>
      <c r="L24" s="17"/>
      <c r="M24" s="17"/>
      <c r="N24" s="48" t="str">
        <f t="shared" ref="N24:N28" si="16">IF(M24="","",IF(INT(M24)=M24,ROUND(M24*50/5,2)*5,INT(M24)*50+(MOD(M24,1)*50*60/60)))</f>
        <v/>
      </c>
      <c r="O24" s="17"/>
      <c r="P24" s="48" t="str">
        <f t="shared" si="2"/>
        <v/>
      </c>
      <c r="Q24" s="17"/>
      <c r="R24" s="17"/>
      <c r="S24" s="49" t="str">
        <f t="shared" si="3"/>
        <v/>
      </c>
      <c r="T24" s="50" t="str">
        <f t="shared" si="13"/>
        <v/>
      </c>
      <c r="U24" s="51" t="str">
        <f t="shared" si="14"/>
        <v/>
      </c>
      <c r="V24" s="50" t="str">
        <f t="shared" si="15"/>
        <v/>
      </c>
      <c r="W24" s="50" t="str">
        <f t="shared" si="7"/>
        <v/>
      </c>
      <c r="X24" s="52" t="str">
        <f t="shared" si="8"/>
        <v/>
      </c>
    </row>
    <row r="25" spans="1:24" s="53" customFormat="1" ht="11.25" x14ac:dyDescent="0.2">
      <c r="A25" s="16"/>
      <c r="B25" s="99"/>
      <c r="C25" s="100"/>
      <c r="D25" s="17"/>
      <c r="E25" s="48" t="str">
        <f t="shared" si="11"/>
        <v/>
      </c>
      <c r="F25" s="17"/>
      <c r="G25" s="48" t="str">
        <f t="shared" si="0"/>
        <v/>
      </c>
      <c r="H25" s="17"/>
      <c r="I25" s="48" t="str">
        <f t="shared" si="9"/>
        <v/>
      </c>
      <c r="J25" s="17"/>
      <c r="K25" s="48" t="str">
        <f t="shared" si="12"/>
        <v/>
      </c>
      <c r="L25" s="17"/>
      <c r="M25" s="17"/>
      <c r="N25" s="48" t="str">
        <f t="shared" si="16"/>
        <v/>
      </c>
      <c r="O25" s="17"/>
      <c r="P25" s="48" t="str">
        <f t="shared" si="2"/>
        <v/>
      </c>
      <c r="Q25" s="17"/>
      <c r="R25" s="17"/>
      <c r="S25" s="49" t="str">
        <f t="shared" si="3"/>
        <v/>
      </c>
      <c r="T25" s="50" t="str">
        <f t="shared" si="13"/>
        <v/>
      </c>
      <c r="U25" s="51" t="str">
        <f t="shared" si="14"/>
        <v/>
      </c>
      <c r="V25" s="50" t="str">
        <f t="shared" si="15"/>
        <v/>
      </c>
      <c r="W25" s="50" t="str">
        <f t="shared" si="7"/>
        <v/>
      </c>
      <c r="X25" s="52" t="str">
        <f t="shared" si="8"/>
        <v/>
      </c>
    </row>
    <row r="26" spans="1:24" s="53" customFormat="1" ht="11.25" x14ac:dyDescent="0.2">
      <c r="A26" s="16"/>
      <c r="B26" s="99"/>
      <c r="C26" s="100"/>
      <c r="D26" s="17"/>
      <c r="E26" s="48" t="str">
        <f t="shared" si="11"/>
        <v/>
      </c>
      <c r="F26" s="17"/>
      <c r="G26" s="48" t="str">
        <f t="shared" si="0"/>
        <v/>
      </c>
      <c r="H26" s="17"/>
      <c r="I26" s="48" t="str">
        <f t="shared" si="9"/>
        <v/>
      </c>
      <c r="J26" s="17"/>
      <c r="K26" s="48" t="str">
        <f t="shared" si="12"/>
        <v/>
      </c>
      <c r="L26" s="17"/>
      <c r="M26" s="17"/>
      <c r="N26" s="48" t="str">
        <f t="shared" si="16"/>
        <v/>
      </c>
      <c r="O26" s="17"/>
      <c r="P26" s="48" t="str">
        <f t="shared" si="2"/>
        <v/>
      </c>
      <c r="Q26" s="17"/>
      <c r="R26" s="17"/>
      <c r="S26" s="49" t="str">
        <f t="shared" si="3"/>
        <v/>
      </c>
      <c r="T26" s="50" t="str">
        <f t="shared" si="13"/>
        <v/>
      </c>
      <c r="U26" s="51" t="str">
        <f t="shared" si="14"/>
        <v/>
      </c>
      <c r="V26" s="50" t="str">
        <f t="shared" si="15"/>
        <v/>
      </c>
      <c r="W26" s="50" t="str">
        <f t="shared" si="7"/>
        <v/>
      </c>
      <c r="X26" s="52" t="str">
        <f t="shared" si="8"/>
        <v/>
      </c>
    </row>
    <row r="27" spans="1:24" s="53" customFormat="1" ht="11.25" x14ac:dyDescent="0.2">
      <c r="A27" s="16"/>
      <c r="B27" s="99"/>
      <c r="C27" s="100"/>
      <c r="D27" s="17"/>
      <c r="E27" s="48" t="str">
        <f t="shared" si="11"/>
        <v/>
      </c>
      <c r="F27" s="17"/>
      <c r="G27" s="48" t="str">
        <f t="shared" si="0"/>
        <v/>
      </c>
      <c r="H27" s="17"/>
      <c r="I27" s="48" t="str">
        <f t="shared" si="9"/>
        <v/>
      </c>
      <c r="J27" s="17"/>
      <c r="K27" s="48" t="str">
        <f t="shared" si="12"/>
        <v/>
      </c>
      <c r="L27" s="17"/>
      <c r="M27" s="17"/>
      <c r="N27" s="48" t="str">
        <f t="shared" si="16"/>
        <v/>
      </c>
      <c r="O27" s="17"/>
      <c r="P27" s="48" t="str">
        <f t="shared" si="2"/>
        <v/>
      </c>
      <c r="Q27" s="17"/>
      <c r="R27" s="17"/>
      <c r="S27" s="49" t="str">
        <f t="shared" si="3"/>
        <v/>
      </c>
      <c r="T27" s="50" t="str">
        <f t="shared" si="13"/>
        <v/>
      </c>
      <c r="U27" s="51" t="str">
        <f t="shared" si="14"/>
        <v/>
      </c>
      <c r="V27" s="50" t="str">
        <f t="shared" si="15"/>
        <v/>
      </c>
      <c r="W27" s="50" t="str">
        <f t="shared" si="7"/>
        <v/>
      </c>
      <c r="X27" s="52" t="str">
        <f t="shared" si="8"/>
        <v/>
      </c>
    </row>
    <row r="28" spans="1:24" s="53" customFormat="1" ht="11.25" x14ac:dyDescent="0.2">
      <c r="A28" s="16"/>
      <c r="B28" s="99"/>
      <c r="C28" s="100"/>
      <c r="D28" s="17"/>
      <c r="E28" s="48" t="str">
        <f t="shared" si="11"/>
        <v/>
      </c>
      <c r="F28" s="17"/>
      <c r="G28" s="48" t="str">
        <f t="shared" si="0"/>
        <v/>
      </c>
      <c r="H28" s="17"/>
      <c r="I28" s="48" t="str">
        <f t="shared" si="9"/>
        <v/>
      </c>
      <c r="J28" s="17"/>
      <c r="K28" s="48" t="str">
        <f t="shared" si="12"/>
        <v/>
      </c>
      <c r="L28" s="17"/>
      <c r="M28" s="17"/>
      <c r="N28" s="48" t="str">
        <f t="shared" si="16"/>
        <v/>
      </c>
      <c r="O28" s="17"/>
      <c r="P28" s="48" t="str">
        <f t="shared" si="2"/>
        <v/>
      </c>
      <c r="Q28" s="17"/>
      <c r="R28" s="17"/>
      <c r="S28" s="49" t="str">
        <f t="shared" si="3"/>
        <v/>
      </c>
      <c r="T28" s="50" t="str">
        <f t="shared" si="13"/>
        <v/>
      </c>
      <c r="U28" s="51" t="str">
        <f t="shared" si="14"/>
        <v/>
      </c>
      <c r="V28" s="50" t="str">
        <f t="shared" si="15"/>
        <v/>
      </c>
      <c r="W28" s="50" t="str">
        <f t="shared" si="7"/>
        <v/>
      </c>
      <c r="X28" s="52" t="str">
        <f t="shared" si="8"/>
        <v/>
      </c>
    </row>
    <row r="29" spans="1:24" s="53" customFormat="1" ht="11.25" x14ac:dyDescent="0.2">
      <c r="A29" s="16"/>
      <c r="B29" s="99"/>
      <c r="C29" s="100"/>
      <c r="D29" s="17"/>
      <c r="E29" s="48" t="str">
        <f t="shared" si="11"/>
        <v/>
      </c>
      <c r="F29" s="17"/>
      <c r="G29" s="48" t="str">
        <f t="shared" si="0"/>
        <v/>
      </c>
      <c r="H29" s="17"/>
      <c r="I29" s="48" t="str">
        <f t="shared" si="9"/>
        <v/>
      </c>
      <c r="J29" s="17"/>
      <c r="K29" s="48" t="str">
        <f t="shared" si="10"/>
        <v/>
      </c>
      <c r="L29" s="17"/>
      <c r="M29" s="17"/>
      <c r="N29" s="48" t="str">
        <f>IF(M29="","",IF(INT(M29)=M29,ROUND(M29*50/5,2)*5,INT(M29)*50+(MOD(M29,1)*50*60/60)))</f>
        <v/>
      </c>
      <c r="O29" s="17"/>
      <c r="P29" s="48" t="str">
        <f t="shared" si="2"/>
        <v/>
      </c>
      <c r="Q29" s="17"/>
      <c r="R29" s="17"/>
      <c r="S29" s="49" t="str">
        <f t="shared" si="3"/>
        <v/>
      </c>
      <c r="T29" s="50" t="str">
        <f t="shared" si="13"/>
        <v/>
      </c>
      <c r="U29" s="51" t="str">
        <f t="shared" si="14"/>
        <v/>
      </c>
      <c r="V29" s="50" t="str">
        <f t="shared" si="6"/>
        <v/>
      </c>
      <c r="W29" s="50" t="str">
        <f t="shared" si="7"/>
        <v/>
      </c>
      <c r="X29" s="52" t="str">
        <f t="shared" si="8"/>
        <v/>
      </c>
    </row>
    <row r="30" spans="1:24" s="53" customFormat="1" ht="11.25" x14ac:dyDescent="0.2">
      <c r="A30" s="16"/>
      <c r="B30" s="99"/>
      <c r="C30" s="100"/>
      <c r="D30" s="17"/>
      <c r="E30" s="48" t="str">
        <f t="shared" si="11"/>
        <v/>
      </c>
      <c r="F30" s="17"/>
      <c r="G30" s="48" t="str">
        <f t="shared" si="0"/>
        <v/>
      </c>
      <c r="H30" s="17"/>
      <c r="I30" s="48" t="str">
        <f t="shared" si="9"/>
        <v/>
      </c>
      <c r="J30" s="17"/>
      <c r="K30" s="48" t="str">
        <f t="shared" si="10"/>
        <v/>
      </c>
      <c r="L30" s="17"/>
      <c r="M30" s="17"/>
      <c r="N30" s="48" t="str">
        <f>IF(M30="","",IF(INT(M30)=M30,ROUND(M30*50/5,2)*5,INT(M30)*50+(MOD(M30,1)*50*60/60)))</f>
        <v/>
      </c>
      <c r="O30" s="17"/>
      <c r="P30" s="48" t="str">
        <f t="shared" si="2"/>
        <v/>
      </c>
      <c r="Q30" s="17"/>
      <c r="R30" s="17"/>
      <c r="S30" s="49" t="str">
        <f t="shared" si="3"/>
        <v/>
      </c>
      <c r="T30" s="50" t="str">
        <f t="shared" si="4"/>
        <v/>
      </c>
      <c r="U30" s="51" t="str">
        <f t="shared" si="5"/>
        <v/>
      </c>
      <c r="V30" s="50" t="str">
        <f t="shared" si="6"/>
        <v/>
      </c>
      <c r="W30" s="50" t="str">
        <f t="shared" si="7"/>
        <v/>
      </c>
      <c r="X30" s="52" t="str">
        <f t="shared" si="8"/>
        <v/>
      </c>
    </row>
    <row r="31" spans="1:24" s="53" customFormat="1" ht="11.25" x14ac:dyDescent="0.2">
      <c r="A31" s="16"/>
      <c r="B31" s="99"/>
      <c r="C31" s="100"/>
      <c r="D31" s="17"/>
      <c r="E31" s="48" t="str">
        <f t="shared" si="11"/>
        <v/>
      </c>
      <c r="F31" s="17"/>
      <c r="G31" s="48" t="str">
        <f t="shared" si="0"/>
        <v/>
      </c>
      <c r="H31" s="17"/>
      <c r="I31" s="48" t="str">
        <f t="shared" si="9"/>
        <v/>
      </c>
      <c r="J31" s="17"/>
      <c r="K31" s="48" t="str">
        <f t="shared" si="10"/>
        <v/>
      </c>
      <c r="L31" s="17"/>
      <c r="M31" s="17"/>
      <c r="N31" s="48" t="str">
        <f>IF(M31="","",IF(INT(M31)=M31,ROUND(M31*50/5,2)*5,INT(M31)*50+(MOD(M31,1)*50*60/60)))</f>
        <v/>
      </c>
      <c r="O31" s="17"/>
      <c r="P31" s="48" t="str">
        <f t="shared" si="2"/>
        <v/>
      </c>
      <c r="Q31" s="17"/>
      <c r="R31" s="17"/>
      <c r="S31" s="49" t="str">
        <f t="shared" si="3"/>
        <v/>
      </c>
      <c r="T31" s="50" t="str">
        <f t="shared" si="4"/>
        <v/>
      </c>
      <c r="U31" s="51" t="str">
        <f t="shared" si="5"/>
        <v/>
      </c>
      <c r="V31" s="50" t="str">
        <f t="shared" si="6"/>
        <v/>
      </c>
      <c r="W31" s="50" t="str">
        <f t="shared" si="7"/>
        <v/>
      </c>
      <c r="X31" s="52" t="str">
        <f t="shared" si="8"/>
        <v/>
      </c>
    </row>
    <row r="32" spans="1:24" s="53" customFormat="1" ht="11.25" x14ac:dyDescent="0.2">
      <c r="A32" s="16"/>
      <c r="B32" s="99"/>
      <c r="C32" s="100"/>
      <c r="D32" s="17"/>
      <c r="E32" s="48" t="str">
        <f t="shared" si="11"/>
        <v/>
      </c>
      <c r="F32" s="17"/>
      <c r="G32" s="48" t="str">
        <f t="shared" si="0"/>
        <v/>
      </c>
      <c r="H32" s="17"/>
      <c r="I32" s="48" t="str">
        <f t="shared" si="9"/>
        <v/>
      </c>
      <c r="J32" s="17"/>
      <c r="K32" s="48" t="str">
        <f t="shared" si="10"/>
        <v/>
      </c>
      <c r="L32" s="17"/>
      <c r="M32" s="17"/>
      <c r="N32" s="48" t="str">
        <f t="shared" si="1"/>
        <v/>
      </c>
      <c r="O32" s="17"/>
      <c r="P32" s="48" t="str">
        <f t="shared" si="2"/>
        <v/>
      </c>
      <c r="Q32" s="17"/>
      <c r="R32" s="17"/>
      <c r="S32" s="49" t="str">
        <f t="shared" si="3"/>
        <v/>
      </c>
      <c r="T32" s="50" t="str">
        <f t="shared" si="4"/>
        <v/>
      </c>
      <c r="U32" s="51" t="str">
        <f t="shared" si="5"/>
        <v/>
      </c>
      <c r="V32" s="50" t="str">
        <f t="shared" si="6"/>
        <v/>
      </c>
      <c r="W32" s="50" t="str">
        <f t="shared" si="7"/>
        <v/>
      </c>
      <c r="X32" s="52" t="str">
        <f t="shared" si="8"/>
        <v/>
      </c>
    </row>
    <row r="33" spans="1:24" s="53" customFormat="1" ht="11.25" x14ac:dyDescent="0.2">
      <c r="A33" s="16"/>
      <c r="B33" s="99"/>
      <c r="C33" s="100"/>
      <c r="D33" s="17"/>
      <c r="E33" s="48" t="str">
        <f t="shared" si="11"/>
        <v/>
      </c>
      <c r="F33" s="17"/>
      <c r="G33" s="48" t="str">
        <f t="shared" si="0"/>
        <v/>
      </c>
      <c r="H33" s="17"/>
      <c r="I33" s="48" t="str">
        <f t="shared" si="9"/>
        <v/>
      </c>
      <c r="J33" s="17"/>
      <c r="K33" s="48" t="str">
        <f t="shared" si="10"/>
        <v/>
      </c>
      <c r="L33" s="17"/>
      <c r="M33" s="17"/>
      <c r="N33" s="48" t="str">
        <f t="shared" si="1"/>
        <v/>
      </c>
      <c r="O33" s="17"/>
      <c r="P33" s="48" t="str">
        <f t="shared" si="2"/>
        <v/>
      </c>
      <c r="Q33" s="17"/>
      <c r="R33" s="17"/>
      <c r="S33" s="49" t="str">
        <f t="shared" si="3"/>
        <v/>
      </c>
      <c r="T33" s="50" t="str">
        <f t="shared" si="4"/>
        <v/>
      </c>
      <c r="U33" s="51" t="str">
        <f t="shared" si="5"/>
        <v/>
      </c>
      <c r="V33" s="50" t="str">
        <f t="shared" si="6"/>
        <v/>
      </c>
      <c r="W33" s="50" t="str">
        <f t="shared" si="7"/>
        <v/>
      </c>
      <c r="X33" s="52" t="str">
        <f t="shared" si="8"/>
        <v/>
      </c>
    </row>
    <row r="34" spans="1:24" s="53" customFormat="1" ht="11.25" x14ac:dyDescent="0.2">
      <c r="A34" s="16"/>
      <c r="B34" s="99"/>
      <c r="C34" s="100"/>
      <c r="D34" s="17"/>
      <c r="E34" s="48" t="str">
        <f t="shared" si="11"/>
        <v/>
      </c>
      <c r="F34" s="17"/>
      <c r="G34" s="48" t="str">
        <f t="shared" si="0"/>
        <v/>
      </c>
      <c r="H34" s="17"/>
      <c r="I34" s="48" t="str">
        <f t="shared" si="9"/>
        <v/>
      </c>
      <c r="J34" s="17"/>
      <c r="K34" s="48" t="str">
        <f t="shared" si="10"/>
        <v/>
      </c>
      <c r="L34" s="17"/>
      <c r="M34" s="17"/>
      <c r="N34" s="48" t="str">
        <f t="shared" si="1"/>
        <v/>
      </c>
      <c r="O34" s="17"/>
      <c r="P34" s="48" t="str">
        <f t="shared" si="2"/>
        <v/>
      </c>
      <c r="Q34" s="17"/>
      <c r="R34" s="17"/>
      <c r="S34" s="49" t="str">
        <f t="shared" si="3"/>
        <v/>
      </c>
      <c r="T34" s="50" t="str">
        <f t="shared" si="4"/>
        <v/>
      </c>
      <c r="U34" s="51" t="str">
        <f t="shared" si="5"/>
        <v/>
      </c>
      <c r="V34" s="50" t="str">
        <f t="shared" si="6"/>
        <v/>
      </c>
      <c r="W34" s="50" t="str">
        <f t="shared" si="7"/>
        <v/>
      </c>
      <c r="X34" s="52" t="str">
        <f t="shared" si="8"/>
        <v/>
      </c>
    </row>
    <row r="35" spans="1:24" s="53" customFormat="1" ht="11.25" x14ac:dyDescent="0.2">
      <c r="A35" s="16"/>
      <c r="B35" s="99"/>
      <c r="C35" s="100"/>
      <c r="D35" s="17"/>
      <c r="E35" s="48" t="str">
        <f t="shared" si="11"/>
        <v/>
      </c>
      <c r="F35" s="17"/>
      <c r="G35" s="48" t="str">
        <f t="shared" si="0"/>
        <v/>
      </c>
      <c r="H35" s="17"/>
      <c r="I35" s="48" t="str">
        <f t="shared" si="9"/>
        <v/>
      </c>
      <c r="J35" s="17"/>
      <c r="K35" s="48" t="str">
        <f t="shared" si="10"/>
        <v/>
      </c>
      <c r="L35" s="17"/>
      <c r="M35" s="17"/>
      <c r="N35" s="48" t="str">
        <f>IF(M35="","",IF(INT(M35)=M35,ROUND(M35*50/5,2)*5,INT(M35)*50+(MOD(M35,1)*50*60/60)))</f>
        <v/>
      </c>
      <c r="O35" s="17"/>
      <c r="P35" s="48" t="str">
        <f t="shared" si="2"/>
        <v/>
      </c>
      <c r="Q35" s="17"/>
      <c r="R35" s="17"/>
      <c r="S35" s="49" t="str">
        <f>IF(R35="","",R35*$S$14)</f>
        <v/>
      </c>
      <c r="T35" s="50" t="str">
        <f>IF(ROUND(SUM(E35,G35,I35,K35,N35,P35,Q35,S35,L35)/5,2)*5=0,"",ROUND(SUM(E35,G35,I35,K35,N35,P35,Q35,S35,L35)/5,2)*5)</f>
        <v/>
      </c>
      <c r="U35" s="51" t="str">
        <f t="shared" si="5"/>
        <v/>
      </c>
      <c r="V35" s="50" t="str">
        <f t="shared" si="6"/>
        <v/>
      </c>
      <c r="W35" s="50" t="str">
        <f t="shared" si="7"/>
        <v/>
      </c>
      <c r="X35" s="52" t="str">
        <f t="shared" si="8"/>
        <v/>
      </c>
    </row>
    <row r="36" spans="1:24" s="53" customFormat="1" ht="11.25" x14ac:dyDescent="0.2">
      <c r="A36" s="54"/>
      <c r="B36" s="101"/>
      <c r="C36" s="102"/>
      <c r="D36" s="55">
        <f t="shared" ref="D36:L36" si="17">SUM(D15:D35)</f>
        <v>0</v>
      </c>
      <c r="E36" s="56">
        <f t="shared" si="17"/>
        <v>0</v>
      </c>
      <c r="F36" s="55">
        <f t="shared" si="17"/>
        <v>0</v>
      </c>
      <c r="G36" s="56">
        <f t="shared" si="17"/>
        <v>0</v>
      </c>
      <c r="H36" s="57">
        <f t="shared" si="17"/>
        <v>0</v>
      </c>
      <c r="I36" s="56">
        <f t="shared" si="17"/>
        <v>0</v>
      </c>
      <c r="J36" s="55">
        <f t="shared" si="17"/>
        <v>0</v>
      </c>
      <c r="K36" s="58">
        <f t="shared" si="17"/>
        <v>0</v>
      </c>
      <c r="L36" s="59">
        <f t="shared" si="17"/>
        <v>0</v>
      </c>
      <c r="M36" s="57">
        <f>ROUND(SUM(M15:M35)/5,2)*5</f>
        <v>0</v>
      </c>
      <c r="N36" s="60">
        <f>ROUND(SUM(N15:N35)/5,2)*5</f>
        <v>0</v>
      </c>
      <c r="O36" s="55">
        <f>SUM(O15:O35)</f>
        <v>0</v>
      </c>
      <c r="P36" s="58">
        <f>ROUND(SUM(P15:P35)/5,2)*5</f>
        <v>0</v>
      </c>
      <c r="Q36" s="61">
        <f>SUM(Q15:Q35)</f>
        <v>0</v>
      </c>
      <c r="R36" s="62">
        <f>SUM(R15:R35)</f>
        <v>0</v>
      </c>
      <c r="S36" s="60">
        <f>ROUND(SUM(S15:S35)/5,2)*5</f>
        <v>0</v>
      </c>
      <c r="T36" s="63">
        <f>ROUND(SUM(T15:T35)/5,2)*5</f>
        <v>0</v>
      </c>
      <c r="U36" s="64">
        <f>ROUND(SUM(U15:U35),1)</f>
        <v>0</v>
      </c>
      <c r="V36" s="64">
        <f>ROUND(SUM(V15:V35),1)</f>
        <v>0</v>
      </c>
      <c r="W36" s="63">
        <f>SUM(W15:W35)</f>
        <v>0</v>
      </c>
      <c r="X36" s="63"/>
    </row>
    <row r="37" spans="1:24" s="53" customFormat="1" ht="11.25" x14ac:dyDescent="0.2">
      <c r="A37" s="65"/>
      <c r="B37" s="120" t="s">
        <v>94</v>
      </c>
      <c r="C37" s="121"/>
      <c r="D37" s="66"/>
      <c r="E37" s="67"/>
      <c r="F37" s="66"/>
      <c r="G37" s="67"/>
      <c r="H37" s="68"/>
      <c r="I37" s="67"/>
      <c r="J37" s="68"/>
      <c r="K37" s="67"/>
      <c r="L37" s="69"/>
      <c r="M37" s="68"/>
      <c r="N37" s="67"/>
      <c r="O37" s="68"/>
      <c r="P37" s="70"/>
      <c r="Q37" s="71"/>
      <c r="R37" s="72"/>
      <c r="S37" s="70"/>
      <c r="T37" s="73"/>
      <c r="U37" s="74"/>
      <c r="V37" s="73"/>
      <c r="W37" s="71"/>
      <c r="X37" s="73">
        <f>T36-W36</f>
        <v>0</v>
      </c>
    </row>
    <row r="38" spans="1:24" s="53" customFormat="1" ht="11.25" x14ac:dyDescent="0.2">
      <c r="B38" s="75"/>
      <c r="C38" s="75"/>
      <c r="E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6"/>
      <c r="R38" s="78"/>
      <c r="S38" s="77"/>
      <c r="T38" s="77"/>
      <c r="U38" s="79"/>
      <c r="V38" s="77"/>
      <c r="W38" s="76"/>
      <c r="X38" s="80" t="s">
        <v>59</v>
      </c>
    </row>
    <row r="39" spans="1:24" s="53" customFormat="1" ht="11.25" x14ac:dyDescent="0.2">
      <c r="B39" s="75"/>
      <c r="C39" s="75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6"/>
      <c r="R39" s="76"/>
      <c r="S39" s="77"/>
      <c r="T39" s="77"/>
      <c r="U39" s="79"/>
      <c r="V39" s="77"/>
      <c r="W39" s="76"/>
      <c r="X39" s="81"/>
    </row>
    <row r="40" spans="1:24" x14ac:dyDescent="0.2">
      <c r="A40" s="23" t="s">
        <v>69</v>
      </c>
      <c r="B40" s="94"/>
      <c r="C40" s="94"/>
      <c r="D40" s="76"/>
      <c r="E40" s="76"/>
      <c r="F40" s="76"/>
      <c r="G40" s="22"/>
      <c r="H40" s="22"/>
      <c r="I40" s="22"/>
      <c r="J40" s="22"/>
      <c r="K40" s="22"/>
      <c r="L40" s="22"/>
      <c r="M40" s="22"/>
      <c r="N40" s="82"/>
      <c r="O40" s="82"/>
      <c r="P40" s="82"/>
      <c r="Q40" s="22"/>
      <c r="R40" s="23"/>
      <c r="S40" s="22"/>
      <c r="T40" s="22"/>
      <c r="U40" s="24"/>
      <c r="V40" s="22"/>
      <c r="W40" s="22"/>
      <c r="X40" s="22"/>
    </row>
    <row r="41" spans="1:24" x14ac:dyDescent="0.2">
      <c r="A41" s="23"/>
      <c r="B41" s="83"/>
      <c r="C41" s="83"/>
      <c r="D41" s="76"/>
      <c r="E41" s="76"/>
      <c r="F41" s="76"/>
      <c r="G41" s="22"/>
      <c r="H41" s="22"/>
      <c r="I41" s="22"/>
      <c r="J41" s="22"/>
      <c r="K41" s="22"/>
      <c r="L41" s="22"/>
      <c r="M41" s="22"/>
      <c r="N41" s="82"/>
      <c r="O41" s="82"/>
      <c r="P41" s="82"/>
      <c r="Q41" s="22"/>
      <c r="R41" s="23"/>
      <c r="S41" s="22"/>
      <c r="T41" s="22"/>
      <c r="U41" s="24"/>
      <c r="V41" s="22"/>
      <c r="W41" s="22"/>
      <c r="X41" s="22"/>
    </row>
    <row r="42" spans="1:24" x14ac:dyDescent="0.2">
      <c r="A42" s="23" t="s">
        <v>95</v>
      </c>
      <c r="B42" s="94"/>
      <c r="C42" s="94"/>
      <c r="D42" s="76"/>
      <c r="E42" s="76"/>
      <c r="F42" s="76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/>
      <c r="T42" s="118"/>
      <c r="U42" s="118"/>
      <c r="V42" s="118"/>
      <c r="W42" s="118"/>
      <c r="X42" s="118"/>
    </row>
    <row r="43" spans="1:24" x14ac:dyDescent="0.2">
      <c r="A43" s="23" t="s">
        <v>96</v>
      </c>
      <c r="B43" s="94"/>
      <c r="C43" s="94"/>
      <c r="D43" s="76"/>
      <c r="E43" s="76"/>
      <c r="F43" s="76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6" t="s">
        <v>97</v>
      </c>
      <c r="S43" s="119"/>
      <c r="T43" s="119"/>
      <c r="U43" s="119"/>
      <c r="V43" s="119"/>
      <c r="W43" s="119"/>
      <c r="X43" s="119"/>
    </row>
    <row r="44" spans="1:24" x14ac:dyDescent="0.2">
      <c r="A44" s="84"/>
      <c r="B44" s="84"/>
      <c r="C44" s="22"/>
      <c r="D44" s="76"/>
      <c r="E44" s="76"/>
      <c r="F44" s="76"/>
      <c r="G44" s="22"/>
      <c r="H44" s="22"/>
      <c r="I44" s="22"/>
      <c r="J44" s="22"/>
      <c r="K44" s="22"/>
      <c r="L44" s="22"/>
      <c r="M44" s="22"/>
      <c r="N44" s="85"/>
      <c r="O44" s="85"/>
      <c r="P44" s="85"/>
      <c r="Q44" s="22"/>
      <c r="R44" s="23"/>
      <c r="S44" s="22"/>
      <c r="T44" s="22"/>
      <c r="U44" s="24"/>
      <c r="V44" s="22"/>
      <c r="W44" s="22"/>
      <c r="X44" s="22"/>
    </row>
    <row r="45" spans="1:24" s="53" customFormat="1" x14ac:dyDescent="0.2">
      <c r="A45" s="86" t="s">
        <v>98</v>
      </c>
      <c r="B45" s="75"/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76"/>
      <c r="R45" s="76"/>
      <c r="S45" s="77"/>
      <c r="T45" s="77"/>
      <c r="U45" s="79"/>
      <c r="V45" s="77"/>
      <c r="W45" s="76"/>
      <c r="X45" s="81"/>
    </row>
    <row r="46" spans="1:24" s="53" customFormat="1" ht="18" customHeight="1" x14ac:dyDescent="0.2">
      <c r="A46" s="22" t="s">
        <v>99</v>
      </c>
      <c r="B46" s="75"/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7"/>
      <c r="Q46" s="76"/>
      <c r="R46" s="76"/>
      <c r="S46" s="77"/>
      <c r="T46" s="77"/>
      <c r="U46" s="79"/>
      <c r="V46" s="77"/>
      <c r="W46" s="76"/>
      <c r="X46" s="81"/>
    </row>
    <row r="47" spans="1:24" s="53" customFormat="1" ht="14.25" x14ac:dyDescent="0.2">
      <c r="A47" s="22" t="s">
        <v>100</v>
      </c>
      <c r="B47" s="75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6"/>
      <c r="R47" s="76"/>
      <c r="S47" s="77"/>
      <c r="T47" s="77"/>
      <c r="U47" s="79"/>
      <c r="V47" s="77"/>
      <c r="W47" s="76"/>
      <c r="X47" s="81"/>
    </row>
    <row r="48" spans="1:24" s="53" customFormat="1" ht="14.25" x14ac:dyDescent="0.2">
      <c r="A48" s="22" t="s">
        <v>101</v>
      </c>
      <c r="B48" s="75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6"/>
      <c r="R48" s="76"/>
      <c r="S48" s="77"/>
      <c r="T48" s="77"/>
      <c r="U48" s="79"/>
      <c r="V48" s="77"/>
      <c r="W48" s="76"/>
      <c r="X48" s="81"/>
    </row>
  </sheetData>
  <sheetProtection algorithmName="SHA-512" hashValue="pwLnxLlKDabYwZo3uMQ1YRvglDANhyt+VhVXAhTupXWwtYfb6kIveplcm1SP/WhoxxeI/g4hIpkORbAyIJvHCA==" saltValue="UQU2P8ZQG4x43X5UFfyTmA==" spinCount="100000" sheet="1" objects="1" scenarios="1" selectLockedCells="1"/>
  <mergeCells count="56"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5:C5"/>
    <mergeCell ref="B6:C6"/>
    <mergeCell ref="H6:L6"/>
    <mergeCell ref="B7:C7"/>
    <mergeCell ref="H7:L7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R13:S13"/>
    <mergeCell ref="B14:C14"/>
    <mergeCell ref="B15:C15"/>
    <mergeCell ref="B16:C16"/>
    <mergeCell ref="B17:C17"/>
    <mergeCell ref="M13:N13"/>
    <mergeCell ref="B18:C18"/>
    <mergeCell ref="B20:C20"/>
    <mergeCell ref="B21:C21"/>
    <mergeCell ref="O13:P13"/>
    <mergeCell ref="B19:C19"/>
    <mergeCell ref="B40:C40"/>
    <mergeCell ref="B32:C32"/>
    <mergeCell ref="B33:C33"/>
    <mergeCell ref="B34:C34"/>
    <mergeCell ref="B35:C35"/>
  </mergeCells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&amp;LHolzbau Schweiz I Thurgauerstrasse 54 I 8050 Zürich&amp;R3</oddFooter>
  </headerFooter>
  <ignoredErrors>
    <ignoredError sqref="O36:P3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2B76B-BDD3-482C-BEB3-A248740A2777}">
  <dimension ref="A1:X48"/>
  <sheetViews>
    <sheetView zoomScale="115" zoomScaleNormal="115" workbookViewId="0">
      <selection activeCell="D19" sqref="D19"/>
    </sheetView>
  </sheetViews>
  <sheetFormatPr baseColWidth="10" defaultRowHeight="12.75" x14ac:dyDescent="0.2"/>
  <cols>
    <col min="1" max="1" width="15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85546875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8554687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6.85546875" customWidth="1"/>
    <col min="20" max="20" width="7.42578125" customWidth="1"/>
    <col min="21" max="21" width="6.42578125" customWidth="1"/>
    <col min="22" max="22" width="7.5703125" customWidth="1"/>
    <col min="23" max="23" width="7.28515625" customWidth="1"/>
    <col min="24" max="24" width="8.42578125" customWidth="1"/>
    <col min="25" max="25" width="5.7109375" customWidth="1"/>
  </cols>
  <sheetData>
    <row r="1" spans="1:24" ht="20.25" x14ac:dyDescent="0.3">
      <c r="A1" s="18" t="s">
        <v>106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21"/>
      <c r="V1" s="19"/>
      <c r="W1" s="19"/>
      <c r="X1" s="19"/>
    </row>
    <row r="2" spans="1:24" ht="20.25" x14ac:dyDescent="0.3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9"/>
      <c r="T2" s="19"/>
      <c r="U2" s="21"/>
      <c r="V2" s="19"/>
      <c r="W2" s="19"/>
      <c r="X2" s="19"/>
    </row>
    <row r="3" spans="1:24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2"/>
      <c r="T3" s="22"/>
      <c r="U3" s="24"/>
      <c r="V3" s="22"/>
      <c r="W3" s="22"/>
      <c r="X3" s="22"/>
    </row>
    <row r="4" spans="1:24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  <c r="S4" s="22"/>
      <c r="T4" s="22"/>
      <c r="U4" s="24"/>
      <c r="V4" s="22"/>
      <c r="W4" s="22"/>
      <c r="X4" s="22"/>
    </row>
    <row r="5" spans="1:24" x14ac:dyDescent="0.2">
      <c r="A5" s="25" t="s">
        <v>62</v>
      </c>
      <c r="B5" s="124">
        <f>'Blatt 1'!B5</f>
        <v>0</v>
      </c>
      <c r="C5" s="12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2"/>
      <c r="T5" s="22"/>
      <c r="U5" s="24"/>
      <c r="V5" s="22"/>
      <c r="W5" s="22"/>
      <c r="X5" s="22"/>
    </row>
    <row r="6" spans="1:24" x14ac:dyDescent="0.2">
      <c r="A6" s="25" t="s">
        <v>61</v>
      </c>
      <c r="B6" s="124">
        <f>'Blatt 1'!B6</f>
        <v>0</v>
      </c>
      <c r="C6" s="124"/>
      <c r="D6" s="22"/>
      <c r="E6" s="22"/>
      <c r="F6" s="23"/>
      <c r="G6" s="26" t="s">
        <v>64</v>
      </c>
      <c r="H6" s="124">
        <f>'Blatt 1'!H6</f>
        <v>0</v>
      </c>
      <c r="I6" s="124"/>
      <c r="J6" s="124"/>
      <c r="K6" s="124"/>
      <c r="L6" s="124"/>
      <c r="M6" s="22"/>
      <c r="N6" s="22"/>
      <c r="O6" s="22"/>
      <c r="P6" s="27" t="s">
        <v>110</v>
      </c>
      <c r="Q6" s="22"/>
      <c r="T6" s="22"/>
      <c r="U6" s="24"/>
      <c r="V6" s="28"/>
      <c r="W6" s="22"/>
      <c r="X6" s="22"/>
    </row>
    <row r="7" spans="1:24" ht="15" x14ac:dyDescent="0.2">
      <c r="A7" s="25" t="s">
        <v>5</v>
      </c>
      <c r="B7" s="124">
        <f>'Blatt 1'!B7</f>
        <v>0</v>
      </c>
      <c r="C7" s="124"/>
      <c r="D7" s="22"/>
      <c r="E7" s="22"/>
      <c r="F7" s="22"/>
      <c r="G7" s="25" t="s">
        <v>65</v>
      </c>
      <c r="H7" s="124">
        <f>'Blatt 1'!H7</f>
        <v>0</v>
      </c>
      <c r="I7" s="124"/>
      <c r="J7" s="124"/>
      <c r="K7" s="124"/>
      <c r="L7" s="124"/>
      <c r="M7" s="22"/>
      <c r="N7" s="22"/>
      <c r="O7" s="22"/>
      <c r="P7" s="22"/>
      <c r="Q7" s="22"/>
      <c r="T7" s="29"/>
      <c r="U7" s="29"/>
      <c r="V7" s="29"/>
      <c r="W7" s="29"/>
      <c r="X7" s="29"/>
    </row>
    <row r="8" spans="1:24" ht="15" x14ac:dyDescent="0.2">
      <c r="A8" s="25" t="s">
        <v>63</v>
      </c>
      <c r="B8" s="124">
        <f>'Blatt 1'!B8</f>
        <v>0</v>
      </c>
      <c r="C8" s="124"/>
      <c r="D8" s="22"/>
      <c r="E8" s="22"/>
      <c r="F8" s="22"/>
      <c r="G8" s="25" t="s">
        <v>66</v>
      </c>
      <c r="H8" s="125">
        <f>'Blatt 1'!H8</f>
        <v>0</v>
      </c>
      <c r="I8" s="125"/>
      <c r="J8" s="125"/>
      <c r="K8" s="125"/>
      <c r="L8" s="125"/>
      <c r="M8" s="22"/>
      <c r="N8" s="22"/>
      <c r="O8" s="22"/>
      <c r="Q8" s="22"/>
      <c r="S8" s="29"/>
      <c r="T8" s="29"/>
      <c r="U8" s="29"/>
      <c r="V8" s="29"/>
      <c r="W8" s="29"/>
      <c r="X8" s="29"/>
    </row>
    <row r="9" spans="1:24" ht="15" x14ac:dyDescent="0.2">
      <c r="A9" s="26" t="s">
        <v>4</v>
      </c>
      <c r="B9" s="124">
        <f>'Blatt 1'!B9</f>
        <v>0</v>
      </c>
      <c r="C9" s="124"/>
      <c r="D9" s="22"/>
      <c r="E9" s="22"/>
      <c r="F9" s="22"/>
      <c r="G9" s="25" t="s">
        <v>111</v>
      </c>
      <c r="H9" s="124">
        <f>'Blatt 1'!H9</f>
        <v>0</v>
      </c>
      <c r="I9" s="124"/>
      <c r="J9" s="124"/>
      <c r="K9" s="124"/>
      <c r="L9" s="124"/>
      <c r="M9" s="22"/>
      <c r="N9" s="22"/>
      <c r="O9" s="22"/>
      <c r="P9" s="27" t="s">
        <v>68</v>
      </c>
      <c r="Q9" s="22"/>
      <c r="S9" s="29"/>
      <c r="T9" s="29"/>
      <c r="U9" s="29"/>
      <c r="W9" s="29"/>
      <c r="X9" s="29"/>
    </row>
    <row r="10" spans="1:24" x14ac:dyDescent="0.2">
      <c r="A10" s="26" t="s">
        <v>109</v>
      </c>
      <c r="B10" s="124">
        <f>'Blatt 1'!B10</f>
        <v>0</v>
      </c>
      <c r="C10" s="124"/>
      <c r="D10" s="22"/>
      <c r="E10" s="22"/>
      <c r="F10" s="22"/>
      <c r="G10" s="26" t="s">
        <v>67</v>
      </c>
      <c r="H10" s="124">
        <f>'Blatt 1'!H10</f>
        <v>0</v>
      </c>
      <c r="I10" s="124"/>
      <c r="J10" s="124"/>
      <c r="K10" s="124"/>
      <c r="L10" s="124"/>
      <c r="M10" s="22"/>
      <c r="N10" s="22"/>
      <c r="O10" s="22"/>
      <c r="P10" s="30" t="s">
        <v>112</v>
      </c>
      <c r="Q10" s="22"/>
      <c r="S10" s="31"/>
      <c r="T10" s="22"/>
      <c r="U10" s="24"/>
      <c r="W10" s="22"/>
      <c r="X10" s="28" t="str">
        <f>IF(W14=0,_txtAHV,"")</f>
        <v/>
      </c>
    </row>
    <row r="11" spans="1:24" x14ac:dyDescent="0.2">
      <c r="A11" s="22"/>
      <c r="B11" s="93"/>
      <c r="C11" s="9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4"/>
      <c r="V11" s="22"/>
      <c r="W11" s="22"/>
      <c r="X11" s="22"/>
    </row>
    <row r="12" spans="1:24" x14ac:dyDescent="0.2">
      <c r="A12" s="32" t="s">
        <v>69</v>
      </c>
      <c r="B12" s="115" t="s">
        <v>70</v>
      </c>
      <c r="C12" s="116"/>
      <c r="D12" s="105" t="s">
        <v>72</v>
      </c>
      <c r="E12" s="117"/>
      <c r="F12" s="117"/>
      <c r="G12" s="106"/>
      <c r="H12" s="105" t="s">
        <v>75</v>
      </c>
      <c r="I12" s="106"/>
      <c r="J12" s="105" t="s">
        <v>77</v>
      </c>
      <c r="K12" s="106"/>
      <c r="L12" s="33" t="s">
        <v>79</v>
      </c>
      <c r="M12" s="107" t="s">
        <v>81</v>
      </c>
      <c r="N12" s="108"/>
      <c r="O12" s="105" t="s">
        <v>83</v>
      </c>
      <c r="P12" s="106"/>
      <c r="Q12" s="33" t="s">
        <v>85</v>
      </c>
      <c r="R12" s="105" t="s">
        <v>86</v>
      </c>
      <c r="S12" s="106"/>
      <c r="T12" s="33" t="s">
        <v>0</v>
      </c>
      <c r="U12" s="34" t="s">
        <v>88</v>
      </c>
      <c r="V12" s="107" t="s">
        <v>88</v>
      </c>
      <c r="W12" s="109"/>
      <c r="X12" s="33" t="s">
        <v>0</v>
      </c>
    </row>
    <row r="13" spans="1:24" ht="14.25" customHeight="1" x14ac:dyDescent="0.2">
      <c r="A13" s="35"/>
      <c r="B13" s="110" t="s">
        <v>71</v>
      </c>
      <c r="C13" s="111"/>
      <c r="D13" s="103" t="s">
        <v>73</v>
      </c>
      <c r="E13" s="104"/>
      <c r="F13" s="112" t="s">
        <v>107</v>
      </c>
      <c r="G13" s="104"/>
      <c r="H13" s="103" t="s">
        <v>76</v>
      </c>
      <c r="I13" s="104"/>
      <c r="J13" s="103" t="s">
        <v>78</v>
      </c>
      <c r="K13" s="104"/>
      <c r="L13" s="36" t="s">
        <v>80</v>
      </c>
      <c r="M13" s="113" t="s">
        <v>82</v>
      </c>
      <c r="N13" s="114"/>
      <c r="O13" s="103" t="s">
        <v>84</v>
      </c>
      <c r="P13" s="104"/>
      <c r="Q13" s="36" t="s">
        <v>2</v>
      </c>
      <c r="R13" s="103" t="s">
        <v>87</v>
      </c>
      <c r="S13" s="104"/>
      <c r="T13" s="36"/>
      <c r="U13" s="37" t="s">
        <v>89</v>
      </c>
      <c r="V13" s="36" t="s">
        <v>90</v>
      </c>
      <c r="W13" s="36" t="s">
        <v>91</v>
      </c>
      <c r="X13" s="36" t="s">
        <v>92</v>
      </c>
    </row>
    <row r="14" spans="1:24" x14ac:dyDescent="0.2">
      <c r="A14" s="38"/>
      <c r="B14" s="97"/>
      <c r="C14" s="98"/>
      <c r="D14" s="39" t="s">
        <v>74</v>
      </c>
      <c r="E14" s="40">
        <v>250</v>
      </c>
      <c r="F14" s="41" t="s">
        <v>74</v>
      </c>
      <c r="G14" s="40">
        <v>500</v>
      </c>
      <c r="H14" s="39" t="s">
        <v>36</v>
      </c>
      <c r="I14" s="40">
        <v>65</v>
      </c>
      <c r="J14" s="41" t="s">
        <v>74</v>
      </c>
      <c r="K14" s="40">
        <v>6000</v>
      </c>
      <c r="L14" s="42" t="s">
        <v>93</v>
      </c>
      <c r="M14" s="43" t="s">
        <v>36</v>
      </c>
      <c r="N14" s="40">
        <v>50</v>
      </c>
      <c r="O14" s="39" t="s">
        <v>35</v>
      </c>
      <c r="P14" s="44">
        <v>0.75</v>
      </c>
      <c r="Q14" s="42" t="s">
        <v>1</v>
      </c>
      <c r="R14" s="41" t="s">
        <v>74</v>
      </c>
      <c r="S14" s="40">
        <v>0.25</v>
      </c>
      <c r="T14" s="45" t="s">
        <v>1</v>
      </c>
      <c r="U14" s="46" t="s">
        <v>90</v>
      </c>
      <c r="V14" s="45" t="s">
        <v>1</v>
      </c>
      <c r="W14" s="47">
        <v>6.4000000000000001E-2</v>
      </c>
      <c r="X14" s="45" t="s">
        <v>1</v>
      </c>
    </row>
    <row r="15" spans="1:24" s="53" customFormat="1" ht="11.25" x14ac:dyDescent="0.2">
      <c r="A15" s="87"/>
      <c r="B15" s="122" t="s">
        <v>104</v>
      </c>
      <c r="C15" s="123"/>
      <c r="D15" s="88"/>
      <c r="E15" s="48"/>
      <c r="F15" s="88"/>
      <c r="G15" s="48"/>
      <c r="H15" s="89"/>
      <c r="I15" s="48"/>
      <c r="J15" s="88"/>
      <c r="K15" s="48"/>
      <c r="L15" s="90"/>
      <c r="M15" s="89"/>
      <c r="N15" s="48"/>
      <c r="O15" s="88"/>
      <c r="P15" s="48"/>
      <c r="Q15" s="50"/>
      <c r="R15" s="91"/>
      <c r="S15" s="49"/>
      <c r="T15" s="50">
        <f>'Blatt 3'!$T$36</f>
        <v>0</v>
      </c>
      <c r="U15" s="51">
        <f>'Blatt 3'!$U$36</f>
        <v>0</v>
      </c>
      <c r="V15" s="50">
        <f>'Blatt 3'!$V$36</f>
        <v>0</v>
      </c>
      <c r="W15" s="50">
        <f>'Blatt 3'!$W$36</f>
        <v>0</v>
      </c>
      <c r="X15" s="52">
        <f>IF(V15="","",V15-W15)</f>
        <v>0</v>
      </c>
    </row>
    <row r="16" spans="1:24" s="53" customFormat="1" ht="11.25" x14ac:dyDescent="0.2">
      <c r="A16" s="16"/>
      <c r="B16" s="99"/>
      <c r="C16" s="100"/>
      <c r="D16" s="17"/>
      <c r="E16" s="48" t="str">
        <f>IF(D16="","",D16*$E$14)</f>
        <v/>
      </c>
      <c r="F16" s="17"/>
      <c r="G16" s="48" t="str">
        <f t="shared" ref="G16:G35" si="0">IF(F16="","",F16*$G$14)</f>
        <v/>
      </c>
      <c r="H16" s="17"/>
      <c r="I16" s="48" t="str">
        <f>IF(H16="","",H16*$I$14)</f>
        <v/>
      </c>
      <c r="J16" s="17"/>
      <c r="K16" s="48" t="str">
        <f>IF(J16="","",J16*$K$14)</f>
        <v/>
      </c>
      <c r="L16" s="17"/>
      <c r="M16" s="17"/>
      <c r="N16" s="48" t="str">
        <f t="shared" ref="N16:N34" si="1">IF(M16="","",IF(INT(M16)=M16,ROUND(M16*50/5,2)*5,INT(M16)*50+(MOD(M16,1)*50*60/60)))</f>
        <v/>
      </c>
      <c r="O16" s="17"/>
      <c r="P16" s="48" t="str">
        <f t="shared" ref="P16:P35" si="2">IF(O16="","",O16*$P$14)</f>
        <v/>
      </c>
      <c r="Q16" s="17"/>
      <c r="R16" s="17"/>
      <c r="S16" s="49" t="str">
        <f t="shared" ref="S16:S34" si="3">IF(R16="","",R16*$S$14)</f>
        <v/>
      </c>
      <c r="T16" s="50" t="str">
        <f t="shared" ref="T16:T34" si="4">IF(ROUND(SUM(E16,G16,I16,K16,N16,P16,Q16,S16,L16)/5,2)*5=0,"",ROUND(SUM(E16,G16,I16,K16,N16,P16,Q16,S16,L16)/5,2)*5)</f>
        <v/>
      </c>
      <c r="U16" s="51" t="str">
        <f t="shared" ref="U16:U35" si="5">IF(SUM(P16,Q16,S16,L16)=0,"",SUM(P16,Q16,S16,L16))</f>
        <v/>
      </c>
      <c r="V16" s="50" t="str">
        <f t="shared" ref="V16:V35" si="6">IF(SUM(E16,G16,I16,K16,K16,N16)=0,"",SUM(E16,G16,I16,K16,N16))</f>
        <v/>
      </c>
      <c r="W16" s="50" t="str">
        <f t="shared" ref="W16:W35" si="7">IF(V16="","",V16*$W$14)</f>
        <v/>
      </c>
      <c r="X16" s="52" t="str">
        <f t="shared" ref="X16:X35" si="8">IF(V16="","",V16-W16)</f>
        <v/>
      </c>
    </row>
    <row r="17" spans="1:24" s="53" customFormat="1" ht="11.25" x14ac:dyDescent="0.2">
      <c r="A17" s="16"/>
      <c r="B17" s="99"/>
      <c r="C17" s="100"/>
      <c r="D17" s="17"/>
      <c r="E17" s="48" t="str">
        <f>IF(D17="","",D17*$E$14)</f>
        <v/>
      </c>
      <c r="F17" s="17"/>
      <c r="G17" s="48" t="str">
        <f t="shared" si="0"/>
        <v/>
      </c>
      <c r="H17" s="17"/>
      <c r="I17" s="48" t="str">
        <f t="shared" ref="I17:I35" si="9">IF(H17="","",H17*$I$14)</f>
        <v/>
      </c>
      <c r="J17" s="17"/>
      <c r="K17" s="48" t="str">
        <f t="shared" ref="K17:K35" si="10">IF(J17="","",J17*$K$14)</f>
        <v/>
      </c>
      <c r="L17" s="17"/>
      <c r="M17" s="17"/>
      <c r="N17" s="48" t="str">
        <f t="shared" si="1"/>
        <v/>
      </c>
      <c r="O17" s="17"/>
      <c r="P17" s="48" t="str">
        <f t="shared" si="2"/>
        <v/>
      </c>
      <c r="Q17" s="17"/>
      <c r="R17" s="17"/>
      <c r="S17" s="49" t="str">
        <f t="shared" si="3"/>
        <v/>
      </c>
      <c r="T17" s="50" t="str">
        <f t="shared" si="4"/>
        <v/>
      </c>
      <c r="U17" s="51" t="str">
        <f t="shared" si="5"/>
        <v/>
      </c>
      <c r="V17" s="50" t="str">
        <f t="shared" si="6"/>
        <v/>
      </c>
      <c r="W17" s="50" t="str">
        <f t="shared" si="7"/>
        <v/>
      </c>
      <c r="X17" s="52" t="str">
        <f t="shared" si="8"/>
        <v/>
      </c>
    </row>
    <row r="18" spans="1:24" s="53" customFormat="1" ht="11.25" x14ac:dyDescent="0.2">
      <c r="A18" s="16"/>
      <c r="B18" s="99"/>
      <c r="C18" s="100"/>
      <c r="D18" s="17"/>
      <c r="E18" s="48" t="str">
        <f t="shared" ref="E18:E35" si="11">IF(D18="","",D18*$E$14)</f>
        <v/>
      </c>
      <c r="F18" s="17"/>
      <c r="G18" s="48" t="str">
        <f>IF(F18="","",F18*$G$14)</f>
        <v/>
      </c>
      <c r="H18" s="17"/>
      <c r="I18" s="48" t="str">
        <f t="shared" si="9"/>
        <v/>
      </c>
      <c r="J18" s="17"/>
      <c r="K18" s="48" t="str">
        <f t="shared" si="10"/>
        <v/>
      </c>
      <c r="L18" s="17"/>
      <c r="M18" s="17"/>
      <c r="N18" s="48" t="str">
        <f>IF(M18="","",IF(INT(M18)=M18,ROUND(M18*50/5,2)*5,INT(M18)*50+(MOD(M18,1)*50*60/60)))</f>
        <v/>
      </c>
      <c r="O18" s="17"/>
      <c r="P18" s="48" t="str">
        <f t="shared" si="2"/>
        <v/>
      </c>
      <c r="Q18" s="17"/>
      <c r="R18" s="17"/>
      <c r="S18" s="49" t="str">
        <f t="shared" si="3"/>
        <v/>
      </c>
      <c r="T18" s="50" t="str">
        <f t="shared" si="4"/>
        <v/>
      </c>
      <c r="U18" s="51" t="str">
        <f t="shared" si="5"/>
        <v/>
      </c>
      <c r="V18" s="50" t="str">
        <f t="shared" si="6"/>
        <v/>
      </c>
      <c r="W18" s="50" t="str">
        <f t="shared" si="7"/>
        <v/>
      </c>
      <c r="X18" s="52" t="str">
        <f t="shared" si="8"/>
        <v/>
      </c>
    </row>
    <row r="19" spans="1:24" s="53" customFormat="1" ht="11.25" x14ac:dyDescent="0.2">
      <c r="A19" s="16"/>
      <c r="B19" s="99"/>
      <c r="C19" s="100"/>
      <c r="D19" s="17"/>
      <c r="E19" s="48" t="str">
        <f t="shared" si="11"/>
        <v/>
      </c>
      <c r="F19" s="17"/>
      <c r="G19" s="48" t="str">
        <f t="shared" si="0"/>
        <v/>
      </c>
      <c r="H19" s="17"/>
      <c r="I19" s="48" t="str">
        <f t="shared" si="9"/>
        <v/>
      </c>
      <c r="J19" s="17"/>
      <c r="K19" s="48" t="str">
        <f t="shared" si="10"/>
        <v/>
      </c>
      <c r="L19" s="17"/>
      <c r="M19" s="17"/>
      <c r="N19" s="48" t="str">
        <f>IF(M19="","",IF(INT(M19)=M19,ROUND(M19*50/5,2)*5,INT(M19)*50+(MOD(M19,1)*50*60/60)))</f>
        <v/>
      </c>
      <c r="O19" s="17"/>
      <c r="P19" s="48" t="str">
        <f t="shared" si="2"/>
        <v/>
      </c>
      <c r="Q19" s="17"/>
      <c r="R19" s="17"/>
      <c r="S19" s="49" t="str">
        <f t="shared" si="3"/>
        <v/>
      </c>
      <c r="T19" s="50" t="str">
        <f t="shared" si="4"/>
        <v/>
      </c>
      <c r="U19" s="51" t="str">
        <f t="shared" si="5"/>
        <v/>
      </c>
      <c r="V19" s="50" t="str">
        <f t="shared" si="6"/>
        <v/>
      </c>
      <c r="W19" s="50" t="str">
        <f t="shared" si="7"/>
        <v/>
      </c>
      <c r="X19" s="52" t="str">
        <f t="shared" si="8"/>
        <v/>
      </c>
    </row>
    <row r="20" spans="1:24" s="53" customFormat="1" ht="11.25" x14ac:dyDescent="0.2">
      <c r="A20" s="16"/>
      <c r="B20" s="99"/>
      <c r="C20" s="100"/>
      <c r="D20" s="17"/>
      <c r="E20" s="48" t="str">
        <f t="shared" si="11"/>
        <v/>
      </c>
      <c r="F20" s="17"/>
      <c r="G20" s="48" t="str">
        <f t="shared" si="0"/>
        <v/>
      </c>
      <c r="H20" s="17"/>
      <c r="I20" s="48" t="str">
        <f t="shared" si="9"/>
        <v/>
      </c>
      <c r="J20" s="17"/>
      <c r="K20" s="48" t="str">
        <f>IF(J20="","",J20*$K$14)</f>
        <v/>
      </c>
      <c r="L20" s="17"/>
      <c r="M20" s="17"/>
      <c r="N20" s="48" t="str">
        <f t="shared" si="1"/>
        <v/>
      </c>
      <c r="O20" s="17"/>
      <c r="P20" s="48" t="str">
        <f t="shared" si="2"/>
        <v/>
      </c>
      <c r="Q20" s="17"/>
      <c r="R20" s="17"/>
      <c r="S20" s="49" t="str">
        <f t="shared" si="3"/>
        <v/>
      </c>
      <c r="T20" s="50" t="str">
        <f t="shared" si="4"/>
        <v/>
      </c>
      <c r="U20" s="51" t="str">
        <f t="shared" si="5"/>
        <v/>
      </c>
      <c r="V20" s="50" t="str">
        <f t="shared" si="6"/>
        <v/>
      </c>
      <c r="W20" s="50" t="str">
        <f t="shared" si="7"/>
        <v/>
      </c>
      <c r="X20" s="52" t="str">
        <f t="shared" si="8"/>
        <v/>
      </c>
    </row>
    <row r="21" spans="1:24" s="53" customFormat="1" ht="11.25" x14ac:dyDescent="0.2">
      <c r="A21" s="16"/>
      <c r="B21" s="99"/>
      <c r="C21" s="100"/>
      <c r="D21" s="17"/>
      <c r="E21" s="48" t="str">
        <f t="shared" si="11"/>
        <v/>
      </c>
      <c r="F21" s="17"/>
      <c r="G21" s="48" t="str">
        <f t="shared" si="0"/>
        <v/>
      </c>
      <c r="H21" s="17"/>
      <c r="I21" s="48" t="str">
        <f t="shared" si="9"/>
        <v/>
      </c>
      <c r="J21" s="17"/>
      <c r="K21" s="48" t="str">
        <f t="shared" si="10"/>
        <v/>
      </c>
      <c r="L21" s="17"/>
      <c r="M21" s="17"/>
      <c r="N21" s="48" t="str">
        <f>IF(M21="","",IF(INT(M21)=M21,ROUND(M21*50/5,2)*5,INT(M21)*50+(MOD(M21,1)*50*60/60)))</f>
        <v/>
      </c>
      <c r="O21" s="17"/>
      <c r="P21" s="48" t="str">
        <f t="shared" si="2"/>
        <v/>
      </c>
      <c r="Q21" s="17"/>
      <c r="R21" s="17"/>
      <c r="S21" s="49" t="str">
        <f>IF(R21="","",R21*$S$14)</f>
        <v/>
      </c>
      <c r="T21" s="50" t="str">
        <f t="shared" si="4"/>
        <v/>
      </c>
      <c r="U21" s="51" t="str">
        <f t="shared" si="5"/>
        <v/>
      </c>
      <c r="V21" s="50" t="str">
        <f t="shared" si="6"/>
        <v/>
      </c>
      <c r="W21" s="50" t="str">
        <f t="shared" si="7"/>
        <v/>
      </c>
      <c r="X21" s="52" t="str">
        <f t="shared" si="8"/>
        <v/>
      </c>
    </row>
    <row r="22" spans="1:24" s="53" customFormat="1" ht="11.25" x14ac:dyDescent="0.2">
      <c r="A22" s="16"/>
      <c r="B22" s="99"/>
      <c r="C22" s="100"/>
      <c r="D22" s="17"/>
      <c r="E22" s="48" t="str">
        <f t="shared" si="11"/>
        <v/>
      </c>
      <c r="F22" s="17"/>
      <c r="G22" s="48" t="str">
        <f t="shared" si="0"/>
        <v/>
      </c>
      <c r="H22" s="17"/>
      <c r="I22" s="48" t="str">
        <f t="shared" si="9"/>
        <v/>
      </c>
      <c r="J22" s="17"/>
      <c r="K22" s="48" t="str">
        <f>IF(J22="","",J22*$K$14)</f>
        <v/>
      </c>
      <c r="L22" s="17"/>
      <c r="M22" s="17"/>
      <c r="N22" s="48" t="str">
        <f>IF(M22="","",IF(INT(M22)=M22,ROUND(M22*50/5,2)*5,INT(M22)*50+(MOD(M22,1)*50*60/60)))</f>
        <v/>
      </c>
      <c r="O22" s="17"/>
      <c r="P22" s="48" t="str">
        <f t="shared" si="2"/>
        <v/>
      </c>
      <c r="Q22" s="17"/>
      <c r="R22" s="17"/>
      <c r="S22" s="49" t="str">
        <f t="shared" si="3"/>
        <v/>
      </c>
      <c r="T22" s="50" t="str">
        <f>IF(ROUND(SUM(E22,G22,I22,K22,N22,P22,Q22,S22,L22)/5,2)*5=0,"",ROUND(SUM(E22,G22,I22,K22,N22,P22,Q22,S22,L22)/5,2)*5)</f>
        <v/>
      </c>
      <c r="U22" s="51" t="str">
        <f>IF(SUM(P22,Q22,S22,L22)=0,"",SUM(P22,Q22,S22,L22))</f>
        <v/>
      </c>
      <c r="V22" s="50" t="str">
        <f>IF(SUM(E22,G22,I22,K22,K22,N22)=0,"",SUM(E22,G22,I22,K22,N22))</f>
        <v/>
      </c>
      <c r="W22" s="50" t="str">
        <f t="shared" si="7"/>
        <v/>
      </c>
      <c r="X22" s="52" t="str">
        <f t="shared" si="8"/>
        <v/>
      </c>
    </row>
    <row r="23" spans="1:24" s="53" customFormat="1" ht="11.25" x14ac:dyDescent="0.2">
      <c r="A23" s="16"/>
      <c r="B23" s="99"/>
      <c r="C23" s="100"/>
      <c r="D23" s="17"/>
      <c r="E23" s="48" t="str">
        <f t="shared" si="11"/>
        <v/>
      </c>
      <c r="F23" s="17"/>
      <c r="G23" s="48" t="str">
        <f t="shared" si="0"/>
        <v/>
      </c>
      <c r="H23" s="17"/>
      <c r="I23" s="48" t="str">
        <f t="shared" si="9"/>
        <v/>
      </c>
      <c r="J23" s="17"/>
      <c r="K23" s="48" t="str">
        <f t="shared" ref="K23:K28" si="12">IF(J23="","",J23*$K$14)</f>
        <v/>
      </c>
      <c r="L23" s="17"/>
      <c r="M23" s="17"/>
      <c r="N23" s="48" t="str">
        <f>IF(M23="","",IF(INT(M23)=M23,ROUND(M23*50/5,2)*5,INT(M23)*50+(MOD(M23,1)*50*60/60)))</f>
        <v/>
      </c>
      <c r="O23" s="17"/>
      <c r="P23" s="48" t="str">
        <f t="shared" si="2"/>
        <v/>
      </c>
      <c r="Q23" s="17"/>
      <c r="R23" s="17"/>
      <c r="S23" s="49" t="str">
        <f t="shared" si="3"/>
        <v/>
      </c>
      <c r="T23" s="50" t="str">
        <f t="shared" ref="T23:T29" si="13">IF(ROUND(SUM(E23,G23,I23,K23,N23,P23,Q23,S23,L23)/5,2)*5=0,"",ROUND(SUM(E23,G23,I23,K23,N23,P23,Q23,S23,L23)/5,2)*5)</f>
        <v/>
      </c>
      <c r="U23" s="51" t="str">
        <f t="shared" ref="U23:U29" si="14">IF(SUM(P23,Q23,S23,L23)=0,"",SUM(P23,Q23,S23,L23))</f>
        <v/>
      </c>
      <c r="V23" s="50" t="str">
        <f t="shared" ref="V23:V28" si="15">IF(SUM(E23,G23,I23,K23,K23,N23)=0,"",SUM(E23,G23,I23,K23,N23))</f>
        <v/>
      </c>
      <c r="W23" s="50" t="str">
        <f t="shared" si="7"/>
        <v/>
      </c>
      <c r="X23" s="52" t="str">
        <f t="shared" si="8"/>
        <v/>
      </c>
    </row>
    <row r="24" spans="1:24" s="53" customFormat="1" ht="11.25" x14ac:dyDescent="0.2">
      <c r="A24" s="16"/>
      <c r="B24" s="99"/>
      <c r="C24" s="100"/>
      <c r="D24" s="17"/>
      <c r="E24" s="48" t="str">
        <f t="shared" si="11"/>
        <v/>
      </c>
      <c r="F24" s="17"/>
      <c r="G24" s="48" t="str">
        <f t="shared" si="0"/>
        <v/>
      </c>
      <c r="H24" s="17"/>
      <c r="I24" s="48" t="str">
        <f t="shared" si="9"/>
        <v/>
      </c>
      <c r="J24" s="17"/>
      <c r="K24" s="48" t="str">
        <f t="shared" si="12"/>
        <v/>
      </c>
      <c r="L24" s="17"/>
      <c r="M24" s="17"/>
      <c r="N24" s="48" t="str">
        <f t="shared" ref="N24:N28" si="16">IF(M24="","",IF(INT(M24)=M24,ROUND(M24*50/5,2)*5,INT(M24)*50+(MOD(M24,1)*50*60/60)))</f>
        <v/>
      </c>
      <c r="O24" s="17"/>
      <c r="P24" s="48" t="str">
        <f t="shared" si="2"/>
        <v/>
      </c>
      <c r="Q24" s="17"/>
      <c r="R24" s="17"/>
      <c r="S24" s="49" t="str">
        <f t="shared" si="3"/>
        <v/>
      </c>
      <c r="T24" s="50" t="str">
        <f t="shared" si="13"/>
        <v/>
      </c>
      <c r="U24" s="51" t="str">
        <f t="shared" si="14"/>
        <v/>
      </c>
      <c r="V24" s="50" t="str">
        <f t="shared" si="15"/>
        <v/>
      </c>
      <c r="W24" s="50" t="str">
        <f t="shared" si="7"/>
        <v/>
      </c>
      <c r="X24" s="52" t="str">
        <f t="shared" si="8"/>
        <v/>
      </c>
    </row>
    <row r="25" spans="1:24" s="53" customFormat="1" ht="11.25" x14ac:dyDescent="0.2">
      <c r="A25" s="16"/>
      <c r="B25" s="99"/>
      <c r="C25" s="100"/>
      <c r="D25" s="17"/>
      <c r="E25" s="48" t="str">
        <f t="shared" si="11"/>
        <v/>
      </c>
      <c r="F25" s="17"/>
      <c r="G25" s="48" t="str">
        <f t="shared" si="0"/>
        <v/>
      </c>
      <c r="H25" s="17"/>
      <c r="I25" s="48" t="str">
        <f t="shared" si="9"/>
        <v/>
      </c>
      <c r="J25" s="17"/>
      <c r="K25" s="48" t="str">
        <f t="shared" si="12"/>
        <v/>
      </c>
      <c r="L25" s="17"/>
      <c r="M25" s="17"/>
      <c r="N25" s="48" t="str">
        <f t="shared" si="16"/>
        <v/>
      </c>
      <c r="O25" s="17"/>
      <c r="P25" s="48" t="str">
        <f t="shared" si="2"/>
        <v/>
      </c>
      <c r="Q25" s="17"/>
      <c r="R25" s="17"/>
      <c r="S25" s="49" t="str">
        <f t="shared" si="3"/>
        <v/>
      </c>
      <c r="T25" s="50" t="str">
        <f t="shared" si="13"/>
        <v/>
      </c>
      <c r="U25" s="51" t="str">
        <f t="shared" si="14"/>
        <v/>
      </c>
      <c r="V25" s="50" t="str">
        <f t="shared" si="15"/>
        <v/>
      </c>
      <c r="W25" s="50" t="str">
        <f t="shared" si="7"/>
        <v/>
      </c>
      <c r="X25" s="52" t="str">
        <f t="shared" si="8"/>
        <v/>
      </c>
    </row>
    <row r="26" spans="1:24" s="53" customFormat="1" ht="11.25" x14ac:dyDescent="0.2">
      <c r="A26" s="16"/>
      <c r="B26" s="99"/>
      <c r="C26" s="100"/>
      <c r="D26" s="17"/>
      <c r="E26" s="48" t="str">
        <f t="shared" si="11"/>
        <v/>
      </c>
      <c r="F26" s="17"/>
      <c r="G26" s="48" t="str">
        <f t="shared" si="0"/>
        <v/>
      </c>
      <c r="H26" s="17"/>
      <c r="I26" s="48" t="str">
        <f t="shared" si="9"/>
        <v/>
      </c>
      <c r="J26" s="17"/>
      <c r="K26" s="48" t="str">
        <f t="shared" si="12"/>
        <v/>
      </c>
      <c r="L26" s="17"/>
      <c r="M26" s="17"/>
      <c r="N26" s="48" t="str">
        <f t="shared" si="16"/>
        <v/>
      </c>
      <c r="O26" s="17"/>
      <c r="P26" s="48" t="str">
        <f t="shared" si="2"/>
        <v/>
      </c>
      <c r="Q26" s="17"/>
      <c r="R26" s="17"/>
      <c r="S26" s="49" t="str">
        <f t="shared" si="3"/>
        <v/>
      </c>
      <c r="T26" s="50" t="str">
        <f t="shared" si="13"/>
        <v/>
      </c>
      <c r="U26" s="51" t="str">
        <f t="shared" si="14"/>
        <v/>
      </c>
      <c r="V26" s="50" t="str">
        <f t="shared" si="15"/>
        <v/>
      </c>
      <c r="W26" s="50" t="str">
        <f t="shared" si="7"/>
        <v/>
      </c>
      <c r="X26" s="52" t="str">
        <f t="shared" si="8"/>
        <v/>
      </c>
    </row>
    <row r="27" spans="1:24" s="53" customFormat="1" ht="11.25" x14ac:dyDescent="0.2">
      <c r="A27" s="16"/>
      <c r="B27" s="99"/>
      <c r="C27" s="100"/>
      <c r="D27" s="17"/>
      <c r="E27" s="48" t="str">
        <f t="shared" si="11"/>
        <v/>
      </c>
      <c r="F27" s="17"/>
      <c r="G27" s="48" t="str">
        <f t="shared" si="0"/>
        <v/>
      </c>
      <c r="H27" s="17"/>
      <c r="I27" s="48" t="str">
        <f t="shared" si="9"/>
        <v/>
      </c>
      <c r="J27" s="17"/>
      <c r="K27" s="48" t="str">
        <f t="shared" si="12"/>
        <v/>
      </c>
      <c r="L27" s="17"/>
      <c r="M27" s="17"/>
      <c r="N27" s="48" t="str">
        <f t="shared" si="16"/>
        <v/>
      </c>
      <c r="O27" s="17"/>
      <c r="P27" s="48" t="str">
        <f t="shared" si="2"/>
        <v/>
      </c>
      <c r="Q27" s="17"/>
      <c r="R27" s="17"/>
      <c r="S27" s="49" t="str">
        <f t="shared" si="3"/>
        <v/>
      </c>
      <c r="T27" s="50" t="str">
        <f t="shared" si="13"/>
        <v/>
      </c>
      <c r="U27" s="51" t="str">
        <f t="shared" si="14"/>
        <v/>
      </c>
      <c r="V27" s="50" t="str">
        <f t="shared" si="15"/>
        <v/>
      </c>
      <c r="W27" s="50" t="str">
        <f t="shared" si="7"/>
        <v/>
      </c>
      <c r="X27" s="52" t="str">
        <f t="shared" si="8"/>
        <v/>
      </c>
    </row>
    <row r="28" spans="1:24" s="53" customFormat="1" ht="11.25" x14ac:dyDescent="0.2">
      <c r="A28" s="16"/>
      <c r="B28" s="99"/>
      <c r="C28" s="100"/>
      <c r="D28" s="17"/>
      <c r="E28" s="48" t="str">
        <f t="shared" si="11"/>
        <v/>
      </c>
      <c r="F28" s="17"/>
      <c r="G28" s="48" t="str">
        <f t="shared" si="0"/>
        <v/>
      </c>
      <c r="H28" s="17"/>
      <c r="I28" s="48" t="str">
        <f t="shared" si="9"/>
        <v/>
      </c>
      <c r="J28" s="17"/>
      <c r="K28" s="48" t="str">
        <f t="shared" si="12"/>
        <v/>
      </c>
      <c r="L28" s="17"/>
      <c r="M28" s="17"/>
      <c r="N28" s="48" t="str">
        <f t="shared" si="16"/>
        <v/>
      </c>
      <c r="O28" s="17"/>
      <c r="P28" s="48" t="str">
        <f t="shared" si="2"/>
        <v/>
      </c>
      <c r="Q28" s="17"/>
      <c r="R28" s="17"/>
      <c r="S28" s="49" t="str">
        <f t="shared" si="3"/>
        <v/>
      </c>
      <c r="T28" s="50" t="str">
        <f t="shared" si="13"/>
        <v/>
      </c>
      <c r="U28" s="51" t="str">
        <f t="shared" si="14"/>
        <v/>
      </c>
      <c r="V28" s="50" t="str">
        <f t="shared" si="15"/>
        <v/>
      </c>
      <c r="W28" s="50" t="str">
        <f t="shared" si="7"/>
        <v/>
      </c>
      <c r="X28" s="52" t="str">
        <f t="shared" si="8"/>
        <v/>
      </c>
    </row>
    <row r="29" spans="1:24" s="53" customFormat="1" ht="11.25" x14ac:dyDescent="0.2">
      <c r="A29" s="16"/>
      <c r="B29" s="99"/>
      <c r="C29" s="100"/>
      <c r="D29" s="17"/>
      <c r="E29" s="48" t="str">
        <f t="shared" si="11"/>
        <v/>
      </c>
      <c r="F29" s="17"/>
      <c r="G29" s="48" t="str">
        <f t="shared" si="0"/>
        <v/>
      </c>
      <c r="H29" s="17"/>
      <c r="I29" s="48" t="str">
        <f t="shared" si="9"/>
        <v/>
      </c>
      <c r="J29" s="17"/>
      <c r="K29" s="48" t="str">
        <f t="shared" si="10"/>
        <v/>
      </c>
      <c r="L29" s="17"/>
      <c r="M29" s="17"/>
      <c r="N29" s="48" t="str">
        <f>IF(M29="","",IF(INT(M29)=M29,ROUND(M29*50/5,2)*5,INT(M29)*50+(MOD(M29,1)*50*60/60)))</f>
        <v/>
      </c>
      <c r="O29" s="17"/>
      <c r="P29" s="48" t="str">
        <f t="shared" si="2"/>
        <v/>
      </c>
      <c r="Q29" s="17"/>
      <c r="R29" s="17"/>
      <c r="S29" s="49" t="str">
        <f t="shared" si="3"/>
        <v/>
      </c>
      <c r="T29" s="50" t="str">
        <f t="shared" si="13"/>
        <v/>
      </c>
      <c r="U29" s="51" t="str">
        <f t="shared" si="14"/>
        <v/>
      </c>
      <c r="V29" s="50" t="str">
        <f t="shared" si="6"/>
        <v/>
      </c>
      <c r="W29" s="50" t="str">
        <f t="shared" si="7"/>
        <v/>
      </c>
      <c r="X29" s="52" t="str">
        <f t="shared" si="8"/>
        <v/>
      </c>
    </row>
    <row r="30" spans="1:24" s="53" customFormat="1" ht="11.25" x14ac:dyDescent="0.2">
      <c r="A30" s="16"/>
      <c r="B30" s="99"/>
      <c r="C30" s="100"/>
      <c r="D30" s="17"/>
      <c r="E30" s="48" t="str">
        <f t="shared" si="11"/>
        <v/>
      </c>
      <c r="F30" s="17"/>
      <c r="G30" s="48" t="str">
        <f t="shared" si="0"/>
        <v/>
      </c>
      <c r="H30" s="17"/>
      <c r="I30" s="48" t="str">
        <f t="shared" si="9"/>
        <v/>
      </c>
      <c r="J30" s="17"/>
      <c r="K30" s="48" t="str">
        <f t="shared" si="10"/>
        <v/>
      </c>
      <c r="L30" s="17"/>
      <c r="M30" s="17"/>
      <c r="N30" s="48" t="str">
        <f>IF(M30="","",IF(INT(M30)=M30,ROUND(M30*50/5,2)*5,INT(M30)*50+(MOD(M30,1)*50*60/60)))</f>
        <v/>
      </c>
      <c r="O30" s="17"/>
      <c r="P30" s="48" t="str">
        <f t="shared" si="2"/>
        <v/>
      </c>
      <c r="Q30" s="17"/>
      <c r="R30" s="17"/>
      <c r="S30" s="49" t="str">
        <f t="shared" ref="S30" si="17">IF(R30="","",R30*$S$14)</f>
        <v/>
      </c>
      <c r="T30" s="50" t="str">
        <f t="shared" ref="T30" si="18">IF(ROUND(SUM(E30,G30,I30,K30,N30,P30,Q30,S30,L30)/5,2)*5=0,"",ROUND(SUM(E30,G30,I30,K30,N30,P30,Q30,S30,L30)/5,2)*5)</f>
        <v/>
      </c>
      <c r="U30" s="51" t="str">
        <f t="shared" ref="U30" si="19">IF(SUM(P30,Q30,S30,L30)=0,"",SUM(P30,Q30,S30,L30))</f>
        <v/>
      </c>
      <c r="V30" s="50" t="str">
        <f t="shared" ref="V30" si="20">IF(SUM(E30,G30,I30,K30,K30,N30)=0,"",SUM(E30,G30,I30,K30,N30))</f>
        <v/>
      </c>
      <c r="W30" s="50" t="str">
        <f t="shared" ref="W30" si="21">IF(V30="","",V30*$W$14)</f>
        <v/>
      </c>
      <c r="X30" s="52" t="str">
        <f t="shared" ref="X30" si="22">IF(V30="","",V30-W30)</f>
        <v/>
      </c>
    </row>
    <row r="31" spans="1:24" s="53" customFormat="1" ht="11.25" x14ac:dyDescent="0.2">
      <c r="A31" s="16"/>
      <c r="B31" s="99"/>
      <c r="C31" s="100"/>
      <c r="D31" s="17"/>
      <c r="E31" s="48" t="str">
        <f t="shared" si="11"/>
        <v/>
      </c>
      <c r="F31" s="17"/>
      <c r="G31" s="48" t="str">
        <f t="shared" si="0"/>
        <v/>
      </c>
      <c r="H31" s="17"/>
      <c r="I31" s="48" t="str">
        <f t="shared" si="9"/>
        <v/>
      </c>
      <c r="J31" s="17"/>
      <c r="K31" s="48" t="str">
        <f t="shared" si="10"/>
        <v/>
      </c>
      <c r="L31" s="17"/>
      <c r="M31" s="17"/>
      <c r="N31" s="48" t="str">
        <f>IF(M31="","",IF(INT(M31)=M31,ROUND(M31*50/5,2)*5,INT(M31)*50+(MOD(M31,1)*50*60/60)))</f>
        <v/>
      </c>
      <c r="O31" s="17"/>
      <c r="P31" s="48" t="str">
        <f t="shared" si="2"/>
        <v/>
      </c>
      <c r="Q31" s="17"/>
      <c r="R31" s="17"/>
      <c r="S31" s="49" t="str">
        <f t="shared" si="3"/>
        <v/>
      </c>
      <c r="T31" s="50" t="str">
        <f t="shared" si="4"/>
        <v/>
      </c>
      <c r="U31" s="51" t="str">
        <f t="shared" si="5"/>
        <v/>
      </c>
      <c r="V31" s="50" t="str">
        <f t="shared" si="6"/>
        <v/>
      </c>
      <c r="W31" s="50" t="str">
        <f t="shared" si="7"/>
        <v/>
      </c>
      <c r="X31" s="52" t="str">
        <f t="shared" si="8"/>
        <v/>
      </c>
    </row>
    <row r="32" spans="1:24" s="53" customFormat="1" ht="11.25" x14ac:dyDescent="0.2">
      <c r="A32" s="16"/>
      <c r="B32" s="99"/>
      <c r="C32" s="100"/>
      <c r="D32" s="17"/>
      <c r="E32" s="48" t="str">
        <f t="shared" si="11"/>
        <v/>
      </c>
      <c r="F32" s="17"/>
      <c r="G32" s="48" t="str">
        <f t="shared" si="0"/>
        <v/>
      </c>
      <c r="H32" s="17"/>
      <c r="I32" s="48" t="str">
        <f t="shared" si="9"/>
        <v/>
      </c>
      <c r="J32" s="17"/>
      <c r="K32" s="48" t="str">
        <f t="shared" si="10"/>
        <v/>
      </c>
      <c r="L32" s="17"/>
      <c r="M32" s="17"/>
      <c r="N32" s="48" t="str">
        <f>IF(M32="","",IF(INT(M32)=M32,ROUND(M32*50/5,2)*5,INT(M32)*50+(MOD(M32,1)*50*60/60)))</f>
        <v/>
      </c>
      <c r="O32" s="17"/>
      <c r="P32" s="48" t="str">
        <f t="shared" si="2"/>
        <v/>
      </c>
      <c r="Q32" s="17"/>
      <c r="R32" s="17"/>
      <c r="S32" s="49" t="str">
        <f t="shared" si="3"/>
        <v/>
      </c>
      <c r="T32" s="50" t="str">
        <f t="shared" si="4"/>
        <v/>
      </c>
      <c r="U32" s="51" t="str">
        <f t="shared" si="5"/>
        <v/>
      </c>
      <c r="V32" s="50" t="str">
        <f t="shared" si="6"/>
        <v/>
      </c>
      <c r="W32" s="50" t="str">
        <f t="shared" si="7"/>
        <v/>
      </c>
      <c r="X32" s="52" t="str">
        <f t="shared" si="8"/>
        <v/>
      </c>
    </row>
    <row r="33" spans="1:24" s="53" customFormat="1" ht="11.25" x14ac:dyDescent="0.2">
      <c r="A33" s="16"/>
      <c r="B33" s="99"/>
      <c r="C33" s="100"/>
      <c r="D33" s="17"/>
      <c r="E33" s="48" t="str">
        <f t="shared" si="11"/>
        <v/>
      </c>
      <c r="F33" s="17"/>
      <c r="G33" s="48" t="str">
        <f t="shared" si="0"/>
        <v/>
      </c>
      <c r="H33" s="17"/>
      <c r="I33" s="48" t="str">
        <f t="shared" si="9"/>
        <v/>
      </c>
      <c r="J33" s="17"/>
      <c r="K33" s="48" t="str">
        <f t="shared" si="10"/>
        <v/>
      </c>
      <c r="L33" s="17"/>
      <c r="M33" s="17"/>
      <c r="N33" s="48" t="str">
        <f>IF(M33="","",IF(INT(M33)=M33,ROUND(M33*50/5,2)*5,INT(M33)*50+(MOD(M33,1)*50*60/60)))</f>
        <v/>
      </c>
      <c r="O33" s="17"/>
      <c r="P33" s="48" t="str">
        <f t="shared" si="2"/>
        <v/>
      </c>
      <c r="Q33" s="17"/>
      <c r="R33" s="17"/>
      <c r="S33" s="49" t="str">
        <f t="shared" si="3"/>
        <v/>
      </c>
      <c r="T33" s="50" t="str">
        <f t="shared" si="4"/>
        <v/>
      </c>
      <c r="U33" s="51" t="str">
        <f t="shared" si="5"/>
        <v/>
      </c>
      <c r="V33" s="50" t="str">
        <f t="shared" si="6"/>
        <v/>
      </c>
      <c r="W33" s="50" t="str">
        <f t="shared" si="7"/>
        <v/>
      </c>
      <c r="X33" s="52" t="str">
        <f t="shared" si="8"/>
        <v/>
      </c>
    </row>
    <row r="34" spans="1:24" s="53" customFormat="1" ht="11.25" x14ac:dyDescent="0.2">
      <c r="A34" s="16"/>
      <c r="B34" s="99"/>
      <c r="C34" s="100"/>
      <c r="D34" s="17"/>
      <c r="E34" s="48" t="str">
        <f t="shared" si="11"/>
        <v/>
      </c>
      <c r="F34" s="17"/>
      <c r="G34" s="48" t="str">
        <f t="shared" si="0"/>
        <v/>
      </c>
      <c r="H34" s="17"/>
      <c r="I34" s="48" t="str">
        <f t="shared" si="9"/>
        <v/>
      </c>
      <c r="J34" s="17"/>
      <c r="K34" s="48" t="str">
        <f t="shared" si="10"/>
        <v/>
      </c>
      <c r="L34" s="17"/>
      <c r="M34" s="17"/>
      <c r="N34" s="48" t="str">
        <f t="shared" si="1"/>
        <v/>
      </c>
      <c r="O34" s="17"/>
      <c r="P34" s="48" t="str">
        <f t="shared" si="2"/>
        <v/>
      </c>
      <c r="Q34" s="17"/>
      <c r="R34" s="17"/>
      <c r="S34" s="49" t="str">
        <f t="shared" si="3"/>
        <v/>
      </c>
      <c r="T34" s="50" t="str">
        <f t="shared" si="4"/>
        <v/>
      </c>
      <c r="U34" s="51" t="str">
        <f t="shared" si="5"/>
        <v/>
      </c>
      <c r="V34" s="50" t="str">
        <f t="shared" si="6"/>
        <v/>
      </c>
      <c r="W34" s="50" t="str">
        <f t="shared" si="7"/>
        <v/>
      </c>
      <c r="X34" s="52" t="str">
        <f t="shared" si="8"/>
        <v/>
      </c>
    </row>
    <row r="35" spans="1:24" s="53" customFormat="1" ht="11.25" x14ac:dyDescent="0.2">
      <c r="A35" s="16"/>
      <c r="B35" s="99"/>
      <c r="C35" s="100"/>
      <c r="D35" s="17"/>
      <c r="E35" s="48" t="str">
        <f t="shared" si="11"/>
        <v/>
      </c>
      <c r="F35" s="17"/>
      <c r="G35" s="48" t="str">
        <f t="shared" si="0"/>
        <v/>
      </c>
      <c r="H35" s="17"/>
      <c r="I35" s="48" t="str">
        <f t="shared" si="9"/>
        <v/>
      </c>
      <c r="J35" s="17"/>
      <c r="K35" s="48" t="str">
        <f t="shared" si="10"/>
        <v/>
      </c>
      <c r="L35" s="17"/>
      <c r="M35" s="17"/>
      <c r="N35" s="48" t="str">
        <f>IF(M35="","",IF(INT(M35)=M35,ROUND(M35*50/5,2)*5,INT(M35)*50+(MOD(M35,1)*50*60/60)))</f>
        <v/>
      </c>
      <c r="O35" s="17"/>
      <c r="P35" s="48" t="str">
        <f t="shared" si="2"/>
        <v/>
      </c>
      <c r="Q35" s="17"/>
      <c r="R35" s="17"/>
      <c r="S35" s="49" t="str">
        <f>IF(R35="","",R35*$S$14)</f>
        <v/>
      </c>
      <c r="T35" s="50" t="str">
        <f>IF(ROUND(SUM(E35,G35,I35,K35,N35,P35,Q35,S35,L35)/5,2)*5=0,"",ROUND(SUM(E35,G35,I35,K35,N35,P35,Q35,S35,L35)/5,2)*5)</f>
        <v/>
      </c>
      <c r="U35" s="51" t="str">
        <f t="shared" si="5"/>
        <v/>
      </c>
      <c r="V35" s="50" t="str">
        <f t="shared" si="6"/>
        <v/>
      </c>
      <c r="W35" s="50" t="str">
        <f t="shared" si="7"/>
        <v/>
      </c>
      <c r="X35" s="52" t="str">
        <f t="shared" si="8"/>
        <v/>
      </c>
    </row>
    <row r="36" spans="1:24" s="53" customFormat="1" ht="11.25" x14ac:dyDescent="0.2">
      <c r="A36" s="54"/>
      <c r="B36" s="101"/>
      <c r="C36" s="102"/>
      <c r="D36" s="55">
        <f t="shared" ref="D36:L36" si="23">SUM(D15:D35)</f>
        <v>0</v>
      </c>
      <c r="E36" s="56">
        <f t="shared" si="23"/>
        <v>0</v>
      </c>
      <c r="F36" s="55">
        <f t="shared" si="23"/>
        <v>0</v>
      </c>
      <c r="G36" s="56">
        <f t="shared" si="23"/>
        <v>0</v>
      </c>
      <c r="H36" s="57">
        <f t="shared" si="23"/>
        <v>0</v>
      </c>
      <c r="I36" s="56">
        <f t="shared" si="23"/>
        <v>0</v>
      </c>
      <c r="J36" s="55">
        <f t="shared" si="23"/>
        <v>0</v>
      </c>
      <c r="K36" s="58">
        <f t="shared" si="23"/>
        <v>0</v>
      </c>
      <c r="L36" s="59">
        <f t="shared" si="23"/>
        <v>0</v>
      </c>
      <c r="M36" s="57">
        <f>ROUND(SUM(M15:M35)/5,2)*5</f>
        <v>0</v>
      </c>
      <c r="N36" s="60">
        <f>ROUND(SUM(N15:N35)/5,2)*5</f>
        <v>0</v>
      </c>
      <c r="O36" s="55">
        <f>SUM(O15:O35)</f>
        <v>0</v>
      </c>
      <c r="P36" s="58">
        <f>ROUND(SUM(P15:P35)/5,2)*5</f>
        <v>0</v>
      </c>
      <c r="Q36" s="61">
        <f>SUM(Q15:Q35)</f>
        <v>0</v>
      </c>
      <c r="R36" s="62">
        <f>SUM(R15:R35)</f>
        <v>0</v>
      </c>
      <c r="S36" s="60">
        <f>ROUND(SUM(S15:S35)/5,2)*5</f>
        <v>0</v>
      </c>
      <c r="T36" s="63">
        <f>ROUND(SUM(T15:T35)/5,2)*5</f>
        <v>0</v>
      </c>
      <c r="U36" s="64">
        <f>ROUND(SUM(U15:U35),1)</f>
        <v>0</v>
      </c>
      <c r="V36" s="64">
        <f>ROUND(SUM(V15:V35),1)</f>
        <v>0</v>
      </c>
      <c r="W36" s="63">
        <f>SUM(W15:W35)</f>
        <v>0</v>
      </c>
      <c r="X36" s="63"/>
    </row>
    <row r="37" spans="1:24" s="53" customFormat="1" ht="11.25" x14ac:dyDescent="0.2">
      <c r="A37" s="65"/>
      <c r="B37" s="120" t="s">
        <v>94</v>
      </c>
      <c r="C37" s="121"/>
      <c r="D37" s="66"/>
      <c r="E37" s="67"/>
      <c r="F37" s="66"/>
      <c r="G37" s="67"/>
      <c r="H37" s="68"/>
      <c r="I37" s="67"/>
      <c r="J37" s="68"/>
      <c r="K37" s="67"/>
      <c r="L37" s="69"/>
      <c r="M37" s="68"/>
      <c r="N37" s="67"/>
      <c r="O37" s="68"/>
      <c r="P37" s="70"/>
      <c r="Q37" s="71"/>
      <c r="R37" s="72"/>
      <c r="S37" s="70"/>
      <c r="T37" s="73"/>
      <c r="U37" s="74"/>
      <c r="V37" s="73"/>
      <c r="W37" s="71"/>
      <c r="X37" s="73">
        <f>T36-W36</f>
        <v>0</v>
      </c>
    </row>
    <row r="38" spans="1:24" s="53" customFormat="1" ht="11.25" x14ac:dyDescent="0.2">
      <c r="B38" s="75"/>
      <c r="C38" s="75"/>
      <c r="E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6"/>
      <c r="R38" s="78"/>
      <c r="S38" s="77"/>
      <c r="T38" s="77"/>
      <c r="U38" s="79"/>
      <c r="V38" s="77"/>
      <c r="W38" s="76"/>
      <c r="X38" s="80" t="s">
        <v>59</v>
      </c>
    </row>
    <row r="39" spans="1:24" s="53" customFormat="1" ht="11.25" x14ac:dyDescent="0.2">
      <c r="B39" s="75"/>
      <c r="C39" s="75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6"/>
      <c r="R39" s="76"/>
      <c r="S39" s="77"/>
      <c r="T39" s="77"/>
      <c r="U39" s="79"/>
      <c r="V39" s="77"/>
      <c r="W39" s="76"/>
      <c r="X39" s="81"/>
    </row>
    <row r="40" spans="1:24" x14ac:dyDescent="0.2">
      <c r="A40" s="23" t="s">
        <v>69</v>
      </c>
      <c r="B40" s="94"/>
      <c r="C40" s="94"/>
      <c r="D40" s="76"/>
      <c r="E40" s="76"/>
      <c r="F40" s="76"/>
      <c r="G40" s="22"/>
      <c r="H40" s="22"/>
      <c r="I40" s="22"/>
      <c r="J40" s="22"/>
      <c r="K40" s="22"/>
      <c r="L40" s="22"/>
      <c r="M40" s="22"/>
      <c r="N40" s="82"/>
      <c r="O40" s="82"/>
      <c r="P40" s="82"/>
      <c r="Q40" s="22"/>
      <c r="R40" s="23"/>
      <c r="S40" s="22"/>
      <c r="T40" s="22"/>
      <c r="U40" s="24"/>
      <c r="V40" s="22"/>
      <c r="W40" s="22"/>
      <c r="X40" s="22"/>
    </row>
    <row r="41" spans="1:24" x14ac:dyDescent="0.2">
      <c r="A41" s="23"/>
      <c r="B41" s="83"/>
      <c r="C41" s="83"/>
      <c r="D41" s="76"/>
      <c r="E41" s="76"/>
      <c r="F41" s="76"/>
      <c r="G41" s="22"/>
      <c r="H41" s="22"/>
      <c r="I41" s="22"/>
      <c r="J41" s="22"/>
      <c r="K41" s="22"/>
      <c r="L41" s="22"/>
      <c r="M41" s="22"/>
      <c r="N41" s="82"/>
      <c r="O41" s="82"/>
      <c r="P41" s="82"/>
      <c r="Q41" s="22"/>
      <c r="R41" s="23"/>
      <c r="S41" s="22"/>
      <c r="T41" s="22"/>
      <c r="U41" s="24"/>
      <c r="V41" s="22"/>
      <c r="W41" s="22"/>
      <c r="X41" s="22"/>
    </row>
    <row r="42" spans="1:24" x14ac:dyDescent="0.2">
      <c r="A42" s="23" t="s">
        <v>95</v>
      </c>
      <c r="B42" s="94"/>
      <c r="C42" s="94"/>
      <c r="D42" s="76"/>
      <c r="E42" s="76"/>
      <c r="F42" s="76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/>
      <c r="T42" s="118"/>
      <c r="U42" s="118"/>
      <c r="V42" s="118"/>
      <c r="W42" s="118"/>
      <c r="X42" s="118"/>
    </row>
    <row r="43" spans="1:24" x14ac:dyDescent="0.2">
      <c r="A43" s="23" t="s">
        <v>96</v>
      </c>
      <c r="B43" s="94"/>
      <c r="C43" s="94"/>
      <c r="D43" s="76"/>
      <c r="E43" s="76"/>
      <c r="F43" s="76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6" t="s">
        <v>97</v>
      </c>
      <c r="S43" s="119"/>
      <c r="T43" s="119"/>
      <c r="U43" s="119"/>
      <c r="V43" s="119"/>
      <c r="W43" s="119"/>
      <c r="X43" s="119"/>
    </row>
    <row r="44" spans="1:24" x14ac:dyDescent="0.2">
      <c r="A44" s="84"/>
      <c r="B44" s="84"/>
      <c r="C44" s="22"/>
      <c r="D44" s="76"/>
      <c r="E44" s="76"/>
      <c r="F44" s="76"/>
      <c r="G44" s="22"/>
      <c r="H44" s="22"/>
      <c r="I44" s="22"/>
      <c r="J44" s="22"/>
      <c r="K44" s="22"/>
      <c r="L44" s="22"/>
      <c r="M44" s="22"/>
      <c r="N44" s="85"/>
      <c r="O44" s="85"/>
      <c r="P44" s="85"/>
      <c r="Q44" s="22"/>
      <c r="R44" s="23"/>
      <c r="S44" s="22"/>
      <c r="T44" s="22"/>
      <c r="U44" s="24"/>
      <c r="V44" s="22"/>
      <c r="W44" s="22"/>
      <c r="X44" s="22"/>
    </row>
    <row r="45" spans="1:24" s="53" customFormat="1" x14ac:dyDescent="0.2">
      <c r="A45" s="86" t="s">
        <v>98</v>
      </c>
      <c r="B45" s="75"/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76"/>
      <c r="R45" s="76"/>
      <c r="S45" s="77"/>
      <c r="T45" s="77"/>
      <c r="U45" s="79"/>
      <c r="V45" s="77"/>
      <c r="W45" s="76"/>
      <c r="X45" s="81"/>
    </row>
    <row r="46" spans="1:24" s="53" customFormat="1" ht="18" customHeight="1" x14ac:dyDescent="0.2">
      <c r="A46" s="22" t="s">
        <v>99</v>
      </c>
      <c r="B46" s="75"/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7"/>
      <c r="Q46" s="76"/>
      <c r="R46" s="76"/>
      <c r="S46" s="77"/>
      <c r="T46" s="77"/>
      <c r="U46" s="79"/>
      <c r="V46" s="77"/>
      <c r="W46" s="76"/>
      <c r="X46" s="81"/>
    </row>
    <row r="47" spans="1:24" s="53" customFormat="1" ht="14.25" x14ac:dyDescent="0.2">
      <c r="A47" s="22" t="s">
        <v>100</v>
      </c>
      <c r="B47" s="75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6"/>
      <c r="R47" s="76"/>
      <c r="S47" s="77"/>
      <c r="T47" s="77"/>
      <c r="U47" s="79"/>
      <c r="V47" s="77"/>
      <c r="W47" s="76"/>
      <c r="X47" s="81"/>
    </row>
    <row r="48" spans="1:24" s="53" customFormat="1" ht="14.25" x14ac:dyDescent="0.2">
      <c r="A48" s="22" t="s">
        <v>101</v>
      </c>
      <c r="B48" s="75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6"/>
      <c r="R48" s="76"/>
      <c r="S48" s="77"/>
      <c r="T48" s="77"/>
      <c r="U48" s="79"/>
      <c r="V48" s="77"/>
      <c r="W48" s="76"/>
      <c r="X48" s="81"/>
    </row>
  </sheetData>
  <sheetProtection algorithmName="SHA-512" hashValue="uOB4nKpSTtOFqhnhm5TwSSBzV1WLrG9ANN29aHmuMI89wNq/2dou3n0Lq9/d2DYdJF4i29kFQBu3NnMwAD9GUA==" saltValue="OD6cdrYgnKB9ijKTb6fWJw==" spinCount="100000" sheet="1" objects="1" scenarios="1" selectLockedCells="1"/>
  <mergeCells count="56">
    <mergeCell ref="B30:C30"/>
    <mergeCell ref="B31:C31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5:C5"/>
    <mergeCell ref="B6:C6"/>
    <mergeCell ref="H6:L6"/>
    <mergeCell ref="B7:C7"/>
    <mergeCell ref="H7:L7"/>
    <mergeCell ref="B12:C12"/>
    <mergeCell ref="D12:G12"/>
    <mergeCell ref="H12:I12"/>
    <mergeCell ref="J12:K12"/>
    <mergeCell ref="O13:P13"/>
    <mergeCell ref="B19:C19"/>
    <mergeCell ref="R13:S13"/>
    <mergeCell ref="B14:C14"/>
    <mergeCell ref="B15:C15"/>
    <mergeCell ref="B16:C16"/>
    <mergeCell ref="B17:C17"/>
    <mergeCell ref="M13:N13"/>
    <mergeCell ref="B13:C13"/>
    <mergeCell ref="D13:E13"/>
    <mergeCell ref="F13:G13"/>
    <mergeCell ref="H13:I13"/>
    <mergeCell ref="J13:K13"/>
    <mergeCell ref="B40:C40"/>
    <mergeCell ref="B34:C34"/>
    <mergeCell ref="B35:C35"/>
    <mergeCell ref="B18:C18"/>
    <mergeCell ref="B20:C20"/>
    <mergeCell ref="B21:C21"/>
    <mergeCell ref="B22:C22"/>
    <mergeCell ref="B23:C23"/>
    <mergeCell ref="B24:C24"/>
    <mergeCell ref="B25:C25"/>
    <mergeCell ref="B26:C26"/>
    <mergeCell ref="B32:C32"/>
    <mergeCell ref="B33:C33"/>
    <mergeCell ref="B27:C27"/>
    <mergeCell ref="B28:C28"/>
    <mergeCell ref="B29:C29"/>
  </mergeCells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&amp;LHolzbau Schweiz I Thurgauerstrasse 54 I 8050 Zürich&amp;R4</oddFooter>
  </headerFooter>
  <ignoredErrors>
    <ignoredError sqref="O36:P3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90988-B685-421D-AC8E-7C5EC5F239F1}">
  <dimension ref="A1:X48"/>
  <sheetViews>
    <sheetView zoomScale="115" zoomScaleNormal="115" zoomScalePageLayoutView="70" workbookViewId="0">
      <selection activeCell="A17" sqref="A17"/>
    </sheetView>
  </sheetViews>
  <sheetFormatPr baseColWidth="10" defaultRowHeight="12.75" x14ac:dyDescent="0.2"/>
  <cols>
    <col min="1" max="1" width="15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7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6.5703125" customWidth="1"/>
    <col min="20" max="20" width="7.42578125" customWidth="1"/>
    <col min="21" max="21" width="6.42578125" customWidth="1"/>
    <col min="22" max="22" width="7.85546875" customWidth="1"/>
    <col min="23" max="23" width="7.42578125" customWidth="1"/>
    <col min="24" max="24" width="8.42578125" customWidth="1"/>
    <col min="25" max="25" width="5.7109375" customWidth="1"/>
  </cols>
  <sheetData>
    <row r="1" spans="1:24" ht="20.25" x14ac:dyDescent="0.3">
      <c r="A1" s="18" t="s">
        <v>106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21"/>
      <c r="V1" s="19"/>
      <c r="W1" s="19"/>
      <c r="X1" s="19"/>
    </row>
    <row r="2" spans="1:24" ht="20.25" x14ac:dyDescent="0.3">
      <c r="A2" s="18" t="s">
        <v>60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19"/>
      <c r="T2" s="19"/>
      <c r="U2" s="21"/>
      <c r="V2" s="19"/>
      <c r="W2" s="19"/>
      <c r="X2" s="19"/>
    </row>
    <row r="3" spans="1:24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S3" s="22"/>
      <c r="T3" s="22"/>
      <c r="U3" s="24"/>
      <c r="V3" s="22"/>
      <c r="W3" s="22"/>
      <c r="X3" s="22"/>
    </row>
    <row r="4" spans="1:24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  <c r="S4" s="22"/>
      <c r="T4" s="22"/>
      <c r="U4" s="24"/>
      <c r="V4" s="22"/>
      <c r="W4" s="22"/>
      <c r="X4" s="22"/>
    </row>
    <row r="5" spans="1:24" x14ac:dyDescent="0.2">
      <c r="A5" s="25" t="s">
        <v>62</v>
      </c>
      <c r="B5" s="124">
        <f>'Blatt 1'!B5</f>
        <v>0</v>
      </c>
      <c r="C5" s="12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2"/>
      <c r="T5" s="22"/>
      <c r="U5" s="24"/>
      <c r="V5" s="22"/>
      <c r="W5" s="22"/>
      <c r="X5" s="22"/>
    </row>
    <row r="6" spans="1:24" x14ac:dyDescent="0.2">
      <c r="A6" s="25" t="s">
        <v>61</v>
      </c>
      <c r="B6" s="124">
        <f>'Blatt 1'!B6</f>
        <v>0</v>
      </c>
      <c r="C6" s="124"/>
      <c r="D6" s="22"/>
      <c r="E6" s="22"/>
      <c r="F6" s="23"/>
      <c r="G6" s="26" t="s">
        <v>64</v>
      </c>
      <c r="H6" s="124">
        <f>'Blatt 1'!H6</f>
        <v>0</v>
      </c>
      <c r="I6" s="124"/>
      <c r="J6" s="124"/>
      <c r="K6" s="124"/>
      <c r="L6" s="124"/>
      <c r="M6" s="22"/>
      <c r="N6" s="22"/>
      <c r="O6" s="22"/>
      <c r="P6" s="27" t="s">
        <v>110</v>
      </c>
      <c r="Q6" s="22"/>
      <c r="T6" s="22"/>
      <c r="U6" s="24"/>
      <c r="V6" s="28"/>
      <c r="W6" s="22"/>
      <c r="X6" s="22"/>
    </row>
    <row r="7" spans="1:24" ht="15" x14ac:dyDescent="0.2">
      <c r="A7" s="25" t="s">
        <v>5</v>
      </c>
      <c r="B7" s="124">
        <f>'Blatt 1'!B7</f>
        <v>0</v>
      </c>
      <c r="C7" s="124"/>
      <c r="D7" s="22"/>
      <c r="E7" s="22"/>
      <c r="F7" s="22"/>
      <c r="G7" s="25" t="s">
        <v>65</v>
      </c>
      <c r="H7" s="124">
        <f>'Blatt 1'!H7</f>
        <v>0</v>
      </c>
      <c r="I7" s="124"/>
      <c r="J7" s="124"/>
      <c r="K7" s="124"/>
      <c r="L7" s="124"/>
      <c r="M7" s="22"/>
      <c r="N7" s="22"/>
      <c r="O7" s="22"/>
      <c r="P7" s="22"/>
      <c r="Q7" s="22"/>
      <c r="T7" s="29"/>
      <c r="U7" s="29"/>
      <c r="V7" s="29"/>
      <c r="W7" s="29"/>
      <c r="X7" s="29"/>
    </row>
    <row r="8" spans="1:24" ht="15" x14ac:dyDescent="0.2">
      <c r="A8" s="25" t="s">
        <v>63</v>
      </c>
      <c r="B8" s="124">
        <f>'Blatt 1'!B8</f>
        <v>0</v>
      </c>
      <c r="C8" s="124"/>
      <c r="D8" s="22"/>
      <c r="E8" s="22"/>
      <c r="F8" s="22"/>
      <c r="G8" s="25" t="s">
        <v>66</v>
      </c>
      <c r="H8" s="125">
        <f>'Blatt 1'!H8</f>
        <v>0</v>
      </c>
      <c r="I8" s="125"/>
      <c r="J8" s="125"/>
      <c r="K8" s="125"/>
      <c r="L8" s="125"/>
      <c r="M8" s="22"/>
      <c r="N8" s="22"/>
      <c r="O8" s="22"/>
      <c r="Q8" s="22"/>
      <c r="S8" s="29"/>
      <c r="T8" s="29"/>
      <c r="U8" s="29"/>
      <c r="V8" s="29"/>
      <c r="W8" s="29"/>
      <c r="X8" s="29"/>
    </row>
    <row r="9" spans="1:24" ht="15" x14ac:dyDescent="0.2">
      <c r="A9" s="26" t="s">
        <v>4</v>
      </c>
      <c r="B9" s="124">
        <f>'Blatt 1'!B9</f>
        <v>0</v>
      </c>
      <c r="C9" s="124"/>
      <c r="D9" s="22"/>
      <c r="E9" s="22"/>
      <c r="F9" s="22"/>
      <c r="G9" s="25" t="s">
        <v>111</v>
      </c>
      <c r="H9" s="124">
        <f>'Blatt 1'!H9</f>
        <v>0</v>
      </c>
      <c r="I9" s="124"/>
      <c r="J9" s="124"/>
      <c r="K9" s="124"/>
      <c r="L9" s="124"/>
      <c r="M9" s="22"/>
      <c r="N9" s="22"/>
      <c r="O9" s="22"/>
      <c r="P9" s="27" t="s">
        <v>68</v>
      </c>
      <c r="Q9" s="22"/>
      <c r="S9" s="29"/>
      <c r="T9" s="29"/>
      <c r="U9" s="29"/>
      <c r="W9" s="29"/>
      <c r="X9" s="29"/>
    </row>
    <row r="10" spans="1:24" x14ac:dyDescent="0.2">
      <c r="A10" s="26" t="s">
        <v>109</v>
      </c>
      <c r="B10" s="124">
        <f>'Blatt 1'!B10</f>
        <v>0</v>
      </c>
      <c r="C10" s="124"/>
      <c r="D10" s="22"/>
      <c r="E10" s="22"/>
      <c r="F10" s="22"/>
      <c r="G10" s="26" t="s">
        <v>67</v>
      </c>
      <c r="H10" s="124">
        <f>'Blatt 1'!H10</f>
        <v>0</v>
      </c>
      <c r="I10" s="124"/>
      <c r="J10" s="124"/>
      <c r="K10" s="124"/>
      <c r="L10" s="124"/>
      <c r="M10" s="22"/>
      <c r="N10" s="22"/>
      <c r="O10" s="22"/>
      <c r="P10" s="30" t="s">
        <v>112</v>
      </c>
      <c r="Q10" s="22"/>
      <c r="S10" s="31"/>
      <c r="T10" s="22"/>
      <c r="U10" s="24"/>
      <c r="W10" s="22"/>
      <c r="X10" s="28" t="str">
        <f>IF(W14=0,_txtAHV,"")</f>
        <v/>
      </c>
    </row>
    <row r="11" spans="1:24" x14ac:dyDescent="0.2">
      <c r="A11" s="22"/>
      <c r="B11" s="93"/>
      <c r="C11" s="9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4"/>
      <c r="V11" s="22"/>
      <c r="W11" s="22"/>
      <c r="X11" s="22"/>
    </row>
    <row r="12" spans="1:24" x14ac:dyDescent="0.2">
      <c r="A12" s="32" t="s">
        <v>69</v>
      </c>
      <c r="B12" s="115" t="s">
        <v>70</v>
      </c>
      <c r="C12" s="116"/>
      <c r="D12" s="105" t="s">
        <v>72</v>
      </c>
      <c r="E12" s="117"/>
      <c r="F12" s="117"/>
      <c r="G12" s="106"/>
      <c r="H12" s="105" t="s">
        <v>75</v>
      </c>
      <c r="I12" s="106"/>
      <c r="J12" s="105" t="s">
        <v>77</v>
      </c>
      <c r="K12" s="106"/>
      <c r="L12" s="33" t="s">
        <v>79</v>
      </c>
      <c r="M12" s="107" t="s">
        <v>81</v>
      </c>
      <c r="N12" s="108"/>
      <c r="O12" s="105" t="s">
        <v>83</v>
      </c>
      <c r="P12" s="106"/>
      <c r="Q12" s="33" t="s">
        <v>85</v>
      </c>
      <c r="R12" s="105" t="s">
        <v>86</v>
      </c>
      <c r="S12" s="106"/>
      <c r="T12" s="33" t="s">
        <v>0</v>
      </c>
      <c r="U12" s="34" t="s">
        <v>88</v>
      </c>
      <c r="V12" s="107" t="s">
        <v>88</v>
      </c>
      <c r="W12" s="109"/>
      <c r="X12" s="33" t="s">
        <v>0</v>
      </c>
    </row>
    <row r="13" spans="1:24" ht="14.25" customHeight="1" x14ac:dyDescent="0.2">
      <c r="A13" s="35"/>
      <c r="B13" s="110" t="s">
        <v>71</v>
      </c>
      <c r="C13" s="111"/>
      <c r="D13" s="103" t="s">
        <v>73</v>
      </c>
      <c r="E13" s="104"/>
      <c r="F13" s="112" t="s">
        <v>107</v>
      </c>
      <c r="G13" s="104"/>
      <c r="H13" s="103" t="s">
        <v>76</v>
      </c>
      <c r="I13" s="104"/>
      <c r="J13" s="103" t="s">
        <v>78</v>
      </c>
      <c r="K13" s="104"/>
      <c r="L13" s="36" t="s">
        <v>80</v>
      </c>
      <c r="M13" s="113" t="s">
        <v>82</v>
      </c>
      <c r="N13" s="114"/>
      <c r="O13" s="103" t="s">
        <v>84</v>
      </c>
      <c r="P13" s="104"/>
      <c r="Q13" s="36" t="s">
        <v>2</v>
      </c>
      <c r="R13" s="103" t="s">
        <v>87</v>
      </c>
      <c r="S13" s="104"/>
      <c r="T13" s="36"/>
      <c r="U13" s="37" t="s">
        <v>89</v>
      </c>
      <c r="V13" s="36" t="s">
        <v>90</v>
      </c>
      <c r="W13" s="36" t="s">
        <v>91</v>
      </c>
      <c r="X13" s="36" t="s">
        <v>92</v>
      </c>
    </row>
    <row r="14" spans="1:24" x14ac:dyDescent="0.2">
      <c r="A14" s="38"/>
      <c r="B14" s="97"/>
      <c r="C14" s="98"/>
      <c r="D14" s="39" t="s">
        <v>74</v>
      </c>
      <c r="E14" s="40">
        <v>250</v>
      </c>
      <c r="F14" s="41" t="s">
        <v>74</v>
      </c>
      <c r="G14" s="40">
        <v>500</v>
      </c>
      <c r="H14" s="39" t="s">
        <v>36</v>
      </c>
      <c r="I14" s="40">
        <v>65</v>
      </c>
      <c r="J14" s="41" t="s">
        <v>74</v>
      </c>
      <c r="K14" s="40">
        <v>6000</v>
      </c>
      <c r="L14" s="42" t="s">
        <v>93</v>
      </c>
      <c r="M14" s="43" t="s">
        <v>36</v>
      </c>
      <c r="N14" s="40">
        <v>50</v>
      </c>
      <c r="O14" s="39" t="s">
        <v>35</v>
      </c>
      <c r="P14" s="44">
        <v>0.75</v>
      </c>
      <c r="Q14" s="42" t="s">
        <v>1</v>
      </c>
      <c r="R14" s="41" t="s">
        <v>74</v>
      </c>
      <c r="S14" s="40">
        <v>0.25</v>
      </c>
      <c r="T14" s="45" t="s">
        <v>1</v>
      </c>
      <c r="U14" s="46" t="s">
        <v>90</v>
      </c>
      <c r="V14" s="45" t="s">
        <v>1</v>
      </c>
      <c r="W14" s="47">
        <v>6.4000000000000001E-2</v>
      </c>
      <c r="X14" s="45" t="s">
        <v>1</v>
      </c>
    </row>
    <row r="15" spans="1:24" s="53" customFormat="1" ht="11.25" x14ac:dyDescent="0.2">
      <c r="A15" s="87"/>
      <c r="B15" s="122" t="s">
        <v>105</v>
      </c>
      <c r="C15" s="123"/>
      <c r="D15" s="88"/>
      <c r="E15" s="48"/>
      <c r="F15" s="88"/>
      <c r="G15" s="48"/>
      <c r="H15" s="89"/>
      <c r="I15" s="48"/>
      <c r="J15" s="88"/>
      <c r="K15" s="48"/>
      <c r="L15" s="90"/>
      <c r="M15" s="89"/>
      <c r="N15" s="48"/>
      <c r="O15" s="88"/>
      <c r="P15" s="48"/>
      <c r="Q15" s="50"/>
      <c r="R15" s="91"/>
      <c r="S15" s="49"/>
      <c r="T15" s="50">
        <f>'Blatt 4'!$T$36</f>
        <v>0</v>
      </c>
      <c r="U15" s="51">
        <f>'Blatt 4'!$U$36</f>
        <v>0</v>
      </c>
      <c r="V15" s="50">
        <f>'Blatt 4'!$V$36</f>
        <v>0</v>
      </c>
      <c r="W15" s="50">
        <f>'Blatt 4'!$W$15</f>
        <v>0</v>
      </c>
      <c r="X15" s="52">
        <f>IF(V15="","",V15-W15)</f>
        <v>0</v>
      </c>
    </row>
    <row r="16" spans="1:24" s="53" customFormat="1" ht="11.25" x14ac:dyDescent="0.2">
      <c r="A16" s="16"/>
      <c r="B16" s="99"/>
      <c r="C16" s="100"/>
      <c r="D16" s="17"/>
      <c r="E16" s="48" t="str">
        <f>IF(D16="","",D16*$E$14)</f>
        <v/>
      </c>
      <c r="F16" s="17"/>
      <c r="G16" s="48" t="str">
        <f t="shared" ref="G16:G35" si="0">IF(F16="","",F16*$G$14)</f>
        <v/>
      </c>
      <c r="H16" s="17"/>
      <c r="I16" s="48" t="str">
        <f>IF(H16="","",H16*$I$14)</f>
        <v/>
      </c>
      <c r="J16" s="17"/>
      <c r="K16" s="48" t="str">
        <f>IF(J16="","",J16*$K$14)</f>
        <v/>
      </c>
      <c r="L16" s="17"/>
      <c r="M16" s="17"/>
      <c r="N16" s="48" t="str">
        <f t="shared" ref="N16:N34" si="1">IF(M16="","",IF(INT(M16)=M16,ROUND(M16*50/5,2)*5,INT(M16)*50+(MOD(M16,1)*50*60/60)))</f>
        <v/>
      </c>
      <c r="O16" s="17"/>
      <c r="P16" s="48" t="str">
        <f t="shared" ref="P16:P35" si="2">IF(O16="","",O16*$P$14)</f>
        <v/>
      </c>
      <c r="Q16" s="17"/>
      <c r="R16" s="17"/>
      <c r="S16" s="49" t="str">
        <f t="shared" ref="S16:S34" si="3">IF(R16="","",R16*$S$14)</f>
        <v/>
      </c>
      <c r="T16" s="50" t="str">
        <f t="shared" ref="T16:T34" si="4">IF(ROUND(SUM(E16,G16,I16,K16,N16,P16,Q16,S16,L16)/5,2)*5=0,"",ROUND(SUM(E16,G16,I16,K16,N16,P16,Q16,S16,L16)/5,2)*5)</f>
        <v/>
      </c>
      <c r="U16" s="51" t="str">
        <f t="shared" ref="U16:U35" si="5">IF(SUM(P16,Q16,S16,L16)=0,"",SUM(P16,Q16,S16,L16))</f>
        <v/>
      </c>
      <c r="V16" s="50" t="str">
        <f t="shared" ref="V16:V35" si="6">IF(SUM(E16,G16,I16,K16,K16,N16)=0,"",SUM(E16,G16,I16,K16,N16))</f>
        <v/>
      </c>
      <c r="W16" s="50" t="str">
        <f t="shared" ref="W16:W35" si="7">IF(V16="","",V16*$W$14)</f>
        <v/>
      </c>
      <c r="X16" s="52" t="str">
        <f t="shared" ref="X16:X35" si="8">IF(V16="","",V16-W16)</f>
        <v/>
      </c>
    </row>
    <row r="17" spans="1:24" s="53" customFormat="1" ht="11.25" x14ac:dyDescent="0.2">
      <c r="A17" s="16"/>
      <c r="B17" s="99"/>
      <c r="C17" s="100"/>
      <c r="D17" s="17"/>
      <c r="E17" s="48" t="str">
        <f>IF(D17="","",D17*$E$14)</f>
        <v/>
      </c>
      <c r="F17" s="17"/>
      <c r="G17" s="48" t="str">
        <f t="shared" si="0"/>
        <v/>
      </c>
      <c r="H17" s="17"/>
      <c r="I17" s="48" t="str">
        <f t="shared" ref="I17:I35" si="9">IF(H17="","",H17*$I$14)</f>
        <v/>
      </c>
      <c r="J17" s="17"/>
      <c r="K17" s="48" t="str">
        <f t="shared" ref="K17:K35" si="10">IF(J17="","",J17*$K$14)</f>
        <v/>
      </c>
      <c r="L17" s="17"/>
      <c r="M17" s="17"/>
      <c r="N17" s="48" t="str">
        <f t="shared" si="1"/>
        <v/>
      </c>
      <c r="O17" s="17"/>
      <c r="P17" s="48" t="str">
        <f t="shared" si="2"/>
        <v/>
      </c>
      <c r="Q17" s="17"/>
      <c r="R17" s="17"/>
      <c r="S17" s="49" t="str">
        <f t="shared" si="3"/>
        <v/>
      </c>
      <c r="T17" s="50" t="str">
        <f t="shared" si="4"/>
        <v/>
      </c>
      <c r="U17" s="51" t="str">
        <f t="shared" si="5"/>
        <v/>
      </c>
      <c r="V17" s="50" t="str">
        <f t="shared" si="6"/>
        <v/>
      </c>
      <c r="W17" s="50" t="str">
        <f t="shared" si="7"/>
        <v/>
      </c>
      <c r="X17" s="52" t="str">
        <f t="shared" si="8"/>
        <v/>
      </c>
    </row>
    <row r="18" spans="1:24" s="53" customFormat="1" ht="11.25" x14ac:dyDescent="0.2">
      <c r="A18" s="16"/>
      <c r="B18" s="99"/>
      <c r="C18" s="100"/>
      <c r="D18" s="17"/>
      <c r="E18" s="48" t="str">
        <f t="shared" ref="E18:E35" si="11">IF(D18="","",D18*$E$14)</f>
        <v/>
      </c>
      <c r="F18" s="17"/>
      <c r="G18" s="48" t="str">
        <f>IF(F18="","",F18*$G$14)</f>
        <v/>
      </c>
      <c r="H18" s="17"/>
      <c r="I18" s="48" t="str">
        <f t="shared" si="9"/>
        <v/>
      </c>
      <c r="J18" s="17"/>
      <c r="K18" s="48" t="str">
        <f t="shared" si="10"/>
        <v/>
      </c>
      <c r="L18" s="17"/>
      <c r="M18" s="17"/>
      <c r="N18" s="48" t="str">
        <f>IF(M18="","",IF(INT(M18)=M18,ROUND(M18*50/5,2)*5,INT(M18)*50+(MOD(M18,1)*50*60/60)))</f>
        <v/>
      </c>
      <c r="O18" s="17"/>
      <c r="P18" s="48" t="str">
        <f t="shared" si="2"/>
        <v/>
      </c>
      <c r="Q18" s="17"/>
      <c r="R18" s="17"/>
      <c r="S18" s="49" t="str">
        <f t="shared" si="3"/>
        <v/>
      </c>
      <c r="T18" s="50" t="str">
        <f t="shared" si="4"/>
        <v/>
      </c>
      <c r="U18" s="51" t="str">
        <f t="shared" si="5"/>
        <v/>
      </c>
      <c r="V18" s="50" t="str">
        <f t="shared" si="6"/>
        <v/>
      </c>
      <c r="W18" s="50" t="str">
        <f t="shared" si="7"/>
        <v/>
      </c>
      <c r="X18" s="52" t="str">
        <f t="shared" si="8"/>
        <v/>
      </c>
    </row>
    <row r="19" spans="1:24" s="53" customFormat="1" ht="11.25" x14ac:dyDescent="0.2">
      <c r="A19" s="16"/>
      <c r="B19" s="99"/>
      <c r="C19" s="100"/>
      <c r="D19" s="17"/>
      <c r="E19" s="48" t="str">
        <f t="shared" si="11"/>
        <v/>
      </c>
      <c r="F19" s="17"/>
      <c r="G19" s="48" t="str">
        <f t="shared" si="0"/>
        <v/>
      </c>
      <c r="H19" s="17"/>
      <c r="I19" s="48" t="str">
        <f t="shared" si="9"/>
        <v/>
      </c>
      <c r="J19" s="17"/>
      <c r="K19" s="48" t="str">
        <f t="shared" si="10"/>
        <v/>
      </c>
      <c r="L19" s="17"/>
      <c r="M19" s="17"/>
      <c r="N19" s="48" t="str">
        <f>IF(M19="","",IF(INT(M19)=M19,ROUND(M19*50/5,2)*5,INT(M19)*50+(MOD(M19,1)*50*60/60)))</f>
        <v/>
      </c>
      <c r="O19" s="17"/>
      <c r="P19" s="48" t="str">
        <f t="shared" si="2"/>
        <v/>
      </c>
      <c r="Q19" s="17"/>
      <c r="R19" s="17"/>
      <c r="S19" s="49" t="str">
        <f t="shared" si="3"/>
        <v/>
      </c>
      <c r="T19" s="50" t="str">
        <f t="shared" si="4"/>
        <v/>
      </c>
      <c r="U19" s="51" t="str">
        <f t="shared" si="5"/>
        <v/>
      </c>
      <c r="V19" s="50" t="str">
        <f t="shared" si="6"/>
        <v/>
      </c>
      <c r="W19" s="50" t="str">
        <f t="shared" si="7"/>
        <v/>
      </c>
      <c r="X19" s="52" t="str">
        <f t="shared" si="8"/>
        <v/>
      </c>
    </row>
    <row r="20" spans="1:24" s="53" customFormat="1" ht="11.25" x14ac:dyDescent="0.2">
      <c r="A20" s="16"/>
      <c r="B20" s="99"/>
      <c r="C20" s="100"/>
      <c r="D20" s="17"/>
      <c r="E20" s="48" t="str">
        <f t="shared" si="11"/>
        <v/>
      </c>
      <c r="F20" s="17"/>
      <c r="G20" s="48" t="str">
        <f t="shared" si="0"/>
        <v/>
      </c>
      <c r="H20" s="17"/>
      <c r="I20" s="48" t="str">
        <f t="shared" si="9"/>
        <v/>
      </c>
      <c r="J20" s="17"/>
      <c r="K20" s="48" t="str">
        <f>IF(J20="","",J20*$K$14)</f>
        <v/>
      </c>
      <c r="L20" s="17"/>
      <c r="M20" s="17"/>
      <c r="N20" s="48" t="str">
        <f t="shared" si="1"/>
        <v/>
      </c>
      <c r="O20" s="17"/>
      <c r="P20" s="48" t="str">
        <f t="shared" si="2"/>
        <v/>
      </c>
      <c r="Q20" s="17"/>
      <c r="R20" s="17"/>
      <c r="S20" s="49" t="str">
        <f t="shared" si="3"/>
        <v/>
      </c>
      <c r="T20" s="50" t="str">
        <f t="shared" si="4"/>
        <v/>
      </c>
      <c r="U20" s="51" t="str">
        <f t="shared" si="5"/>
        <v/>
      </c>
      <c r="V20" s="50" t="str">
        <f t="shared" si="6"/>
        <v/>
      </c>
      <c r="W20" s="50" t="str">
        <f t="shared" si="7"/>
        <v/>
      </c>
      <c r="X20" s="52" t="str">
        <f t="shared" si="8"/>
        <v/>
      </c>
    </row>
    <row r="21" spans="1:24" s="53" customFormat="1" ht="11.25" x14ac:dyDescent="0.2">
      <c r="A21" s="16"/>
      <c r="B21" s="99"/>
      <c r="C21" s="100"/>
      <c r="D21" s="17"/>
      <c r="E21" s="48" t="str">
        <f t="shared" si="11"/>
        <v/>
      </c>
      <c r="F21" s="17"/>
      <c r="G21" s="48" t="str">
        <f t="shared" si="0"/>
        <v/>
      </c>
      <c r="H21" s="17"/>
      <c r="I21" s="48" t="str">
        <f t="shared" si="9"/>
        <v/>
      </c>
      <c r="J21" s="17"/>
      <c r="K21" s="48" t="str">
        <f t="shared" si="10"/>
        <v/>
      </c>
      <c r="L21" s="17"/>
      <c r="M21" s="17"/>
      <c r="N21" s="48" t="str">
        <f>IF(M21="","",IF(INT(M21)=M21,ROUND(M21*50/5,2)*5,INT(M21)*50+(MOD(M21,1)*50*60/60)))</f>
        <v/>
      </c>
      <c r="O21" s="17"/>
      <c r="P21" s="48" t="str">
        <f t="shared" si="2"/>
        <v/>
      </c>
      <c r="Q21" s="17"/>
      <c r="R21" s="17"/>
      <c r="S21" s="49" t="str">
        <f>IF(R21="","",R21*$S$14)</f>
        <v/>
      </c>
      <c r="T21" s="50" t="str">
        <f t="shared" si="4"/>
        <v/>
      </c>
      <c r="U21" s="51" t="str">
        <f t="shared" si="5"/>
        <v/>
      </c>
      <c r="V21" s="50" t="str">
        <f t="shared" si="6"/>
        <v/>
      </c>
      <c r="W21" s="50" t="str">
        <f t="shared" si="7"/>
        <v/>
      </c>
      <c r="X21" s="52" t="str">
        <f t="shared" si="8"/>
        <v/>
      </c>
    </row>
    <row r="22" spans="1:24" s="53" customFormat="1" ht="11.25" x14ac:dyDescent="0.2">
      <c r="A22" s="16"/>
      <c r="B22" s="99"/>
      <c r="C22" s="100"/>
      <c r="D22" s="17"/>
      <c r="E22" s="48" t="str">
        <f t="shared" si="11"/>
        <v/>
      </c>
      <c r="F22" s="17"/>
      <c r="G22" s="48" t="str">
        <f t="shared" si="0"/>
        <v/>
      </c>
      <c r="H22" s="17"/>
      <c r="I22" s="48" t="str">
        <f t="shared" si="9"/>
        <v/>
      </c>
      <c r="J22" s="17"/>
      <c r="K22" s="48" t="str">
        <f>IF(J22="","",J22*$K$14)</f>
        <v/>
      </c>
      <c r="L22" s="17"/>
      <c r="M22" s="17"/>
      <c r="N22" s="48" t="str">
        <f>IF(M22="","",IF(INT(M22)=M22,ROUND(M22*50/5,2)*5,INT(M22)*50+(MOD(M22,1)*50*60/60)))</f>
        <v/>
      </c>
      <c r="O22" s="17"/>
      <c r="P22" s="48" t="str">
        <f t="shared" si="2"/>
        <v/>
      </c>
      <c r="Q22" s="17"/>
      <c r="R22" s="17"/>
      <c r="S22" s="49" t="str">
        <f t="shared" si="3"/>
        <v/>
      </c>
      <c r="T22" s="50" t="str">
        <f>IF(ROUND(SUM(E22,G22,I22,K22,N22,P22,Q22,S22,L22)/5,2)*5=0,"",ROUND(SUM(E22,G22,I22,K22,N22,P22,Q22,S22,L22)/5,2)*5)</f>
        <v/>
      </c>
      <c r="U22" s="51" t="str">
        <f>IF(SUM(P22,Q22,S22,L22)=0,"",SUM(P22,Q22,S22,L22))</f>
        <v/>
      </c>
      <c r="V22" s="50" t="str">
        <f>IF(SUM(E22,G22,I22,K22,K22,N22)=0,"",SUM(E22,G22,I22,K22,N22))</f>
        <v/>
      </c>
      <c r="W22" s="50" t="str">
        <f t="shared" si="7"/>
        <v/>
      </c>
      <c r="X22" s="52" t="str">
        <f t="shared" si="8"/>
        <v/>
      </c>
    </row>
    <row r="23" spans="1:24" s="53" customFormat="1" ht="11.25" x14ac:dyDescent="0.2">
      <c r="A23" s="16"/>
      <c r="B23" s="99"/>
      <c r="C23" s="100"/>
      <c r="D23" s="17"/>
      <c r="E23" s="48" t="str">
        <f t="shared" si="11"/>
        <v/>
      </c>
      <c r="F23" s="17"/>
      <c r="G23" s="48" t="str">
        <f t="shared" si="0"/>
        <v/>
      </c>
      <c r="H23" s="17"/>
      <c r="I23" s="48" t="str">
        <f t="shared" si="9"/>
        <v/>
      </c>
      <c r="J23" s="17"/>
      <c r="K23" s="48" t="str">
        <f t="shared" ref="K23:K28" si="12">IF(J23="","",J23*$K$14)</f>
        <v/>
      </c>
      <c r="L23" s="17"/>
      <c r="M23" s="17"/>
      <c r="N23" s="48" t="str">
        <f>IF(M23="","",IF(INT(M23)=M23,ROUND(M23*50/5,2)*5,INT(M23)*50+(MOD(M23,1)*50*60/60)))</f>
        <v/>
      </c>
      <c r="O23" s="17"/>
      <c r="P23" s="48" t="str">
        <f t="shared" si="2"/>
        <v/>
      </c>
      <c r="Q23" s="17"/>
      <c r="R23" s="17"/>
      <c r="S23" s="49" t="str">
        <f t="shared" si="3"/>
        <v/>
      </c>
      <c r="T23" s="50" t="str">
        <f t="shared" ref="T23:T29" si="13">IF(ROUND(SUM(E23,G23,I23,K23,N23,P23,Q23,S23,L23)/5,2)*5=0,"",ROUND(SUM(E23,G23,I23,K23,N23,P23,Q23,S23,L23)/5,2)*5)</f>
        <v/>
      </c>
      <c r="U23" s="51" t="str">
        <f t="shared" ref="U23:U29" si="14">IF(SUM(P23,Q23,S23,L23)=0,"",SUM(P23,Q23,S23,L23))</f>
        <v/>
      </c>
      <c r="V23" s="50" t="str">
        <f t="shared" ref="V23:V28" si="15">IF(SUM(E23,G23,I23,K23,K23,N23)=0,"",SUM(E23,G23,I23,K23,N23))</f>
        <v/>
      </c>
      <c r="W23" s="50" t="str">
        <f t="shared" si="7"/>
        <v/>
      </c>
      <c r="X23" s="52" t="str">
        <f t="shared" si="8"/>
        <v/>
      </c>
    </row>
    <row r="24" spans="1:24" s="53" customFormat="1" ht="11.25" x14ac:dyDescent="0.2">
      <c r="A24" s="16"/>
      <c r="B24" s="99"/>
      <c r="C24" s="100"/>
      <c r="D24" s="17"/>
      <c r="E24" s="48" t="str">
        <f t="shared" si="11"/>
        <v/>
      </c>
      <c r="F24" s="17"/>
      <c r="G24" s="48" t="str">
        <f t="shared" si="0"/>
        <v/>
      </c>
      <c r="H24" s="17"/>
      <c r="I24" s="48" t="str">
        <f t="shared" si="9"/>
        <v/>
      </c>
      <c r="J24" s="17"/>
      <c r="K24" s="48" t="str">
        <f t="shared" si="12"/>
        <v/>
      </c>
      <c r="L24" s="17"/>
      <c r="M24" s="17"/>
      <c r="N24" s="48" t="str">
        <f t="shared" ref="N24:N28" si="16">IF(M24="","",IF(INT(M24)=M24,ROUND(M24*50/5,2)*5,INT(M24)*50+(MOD(M24,1)*50*60/60)))</f>
        <v/>
      </c>
      <c r="O24" s="17"/>
      <c r="P24" s="48" t="str">
        <f t="shared" si="2"/>
        <v/>
      </c>
      <c r="Q24" s="17"/>
      <c r="R24" s="17"/>
      <c r="S24" s="49" t="str">
        <f t="shared" si="3"/>
        <v/>
      </c>
      <c r="T24" s="50" t="str">
        <f t="shared" si="13"/>
        <v/>
      </c>
      <c r="U24" s="51" t="str">
        <f t="shared" si="14"/>
        <v/>
      </c>
      <c r="V24" s="50" t="str">
        <f t="shared" si="15"/>
        <v/>
      </c>
      <c r="W24" s="50" t="str">
        <f t="shared" si="7"/>
        <v/>
      </c>
      <c r="X24" s="52" t="str">
        <f t="shared" si="8"/>
        <v/>
      </c>
    </row>
    <row r="25" spans="1:24" s="53" customFormat="1" ht="11.25" x14ac:dyDescent="0.2">
      <c r="A25" s="16"/>
      <c r="B25" s="99"/>
      <c r="C25" s="100"/>
      <c r="D25" s="17"/>
      <c r="E25" s="48" t="str">
        <f t="shared" si="11"/>
        <v/>
      </c>
      <c r="F25" s="17"/>
      <c r="G25" s="48" t="str">
        <f t="shared" si="0"/>
        <v/>
      </c>
      <c r="H25" s="17"/>
      <c r="I25" s="48" t="str">
        <f t="shared" si="9"/>
        <v/>
      </c>
      <c r="J25" s="17"/>
      <c r="K25" s="48" t="str">
        <f t="shared" si="12"/>
        <v/>
      </c>
      <c r="L25" s="17"/>
      <c r="M25" s="17"/>
      <c r="N25" s="48" t="str">
        <f t="shared" si="16"/>
        <v/>
      </c>
      <c r="O25" s="17"/>
      <c r="P25" s="48" t="str">
        <f t="shared" si="2"/>
        <v/>
      </c>
      <c r="Q25" s="17"/>
      <c r="R25" s="17"/>
      <c r="S25" s="49" t="str">
        <f t="shared" si="3"/>
        <v/>
      </c>
      <c r="T25" s="50" t="str">
        <f t="shared" si="13"/>
        <v/>
      </c>
      <c r="U25" s="51" t="str">
        <f t="shared" si="14"/>
        <v/>
      </c>
      <c r="V25" s="50" t="str">
        <f t="shared" si="15"/>
        <v/>
      </c>
      <c r="W25" s="50" t="str">
        <f t="shared" si="7"/>
        <v/>
      </c>
      <c r="X25" s="52" t="str">
        <f t="shared" si="8"/>
        <v/>
      </c>
    </row>
    <row r="26" spans="1:24" s="53" customFormat="1" ht="11.25" x14ac:dyDescent="0.2">
      <c r="A26" s="16"/>
      <c r="B26" s="99"/>
      <c r="C26" s="100"/>
      <c r="D26" s="17"/>
      <c r="E26" s="48" t="str">
        <f t="shared" si="11"/>
        <v/>
      </c>
      <c r="F26" s="17"/>
      <c r="G26" s="48" t="str">
        <f t="shared" si="0"/>
        <v/>
      </c>
      <c r="H26" s="17"/>
      <c r="I26" s="48" t="str">
        <f t="shared" si="9"/>
        <v/>
      </c>
      <c r="J26" s="17"/>
      <c r="K26" s="48" t="str">
        <f t="shared" si="12"/>
        <v/>
      </c>
      <c r="L26" s="17"/>
      <c r="M26" s="17"/>
      <c r="N26" s="48" t="str">
        <f t="shared" si="16"/>
        <v/>
      </c>
      <c r="O26" s="17"/>
      <c r="P26" s="48" t="str">
        <f t="shared" si="2"/>
        <v/>
      </c>
      <c r="Q26" s="17"/>
      <c r="R26" s="17"/>
      <c r="S26" s="49" t="str">
        <f t="shared" si="3"/>
        <v/>
      </c>
      <c r="T26" s="50" t="str">
        <f t="shared" si="13"/>
        <v/>
      </c>
      <c r="U26" s="51" t="str">
        <f t="shared" si="14"/>
        <v/>
      </c>
      <c r="V26" s="50" t="str">
        <f t="shared" si="15"/>
        <v/>
      </c>
      <c r="W26" s="50" t="str">
        <f t="shared" si="7"/>
        <v/>
      </c>
      <c r="X26" s="52" t="str">
        <f t="shared" si="8"/>
        <v/>
      </c>
    </row>
    <row r="27" spans="1:24" s="53" customFormat="1" ht="11.25" x14ac:dyDescent="0.2">
      <c r="A27" s="16"/>
      <c r="B27" s="99"/>
      <c r="C27" s="100"/>
      <c r="D27" s="17"/>
      <c r="E27" s="48" t="str">
        <f t="shared" si="11"/>
        <v/>
      </c>
      <c r="F27" s="17"/>
      <c r="G27" s="48" t="str">
        <f t="shared" si="0"/>
        <v/>
      </c>
      <c r="H27" s="17"/>
      <c r="I27" s="48" t="str">
        <f t="shared" si="9"/>
        <v/>
      </c>
      <c r="J27" s="17"/>
      <c r="K27" s="48" t="str">
        <f t="shared" si="12"/>
        <v/>
      </c>
      <c r="L27" s="17"/>
      <c r="M27" s="17"/>
      <c r="N27" s="48" t="str">
        <f t="shared" si="16"/>
        <v/>
      </c>
      <c r="O27" s="17"/>
      <c r="P27" s="48" t="str">
        <f t="shared" si="2"/>
        <v/>
      </c>
      <c r="Q27" s="17"/>
      <c r="R27" s="17"/>
      <c r="S27" s="49" t="str">
        <f t="shared" si="3"/>
        <v/>
      </c>
      <c r="T27" s="50" t="str">
        <f t="shared" si="13"/>
        <v/>
      </c>
      <c r="U27" s="51" t="str">
        <f t="shared" si="14"/>
        <v/>
      </c>
      <c r="V27" s="50" t="str">
        <f t="shared" si="15"/>
        <v/>
      </c>
      <c r="W27" s="50" t="str">
        <f t="shared" si="7"/>
        <v/>
      </c>
      <c r="X27" s="52" t="str">
        <f t="shared" si="8"/>
        <v/>
      </c>
    </row>
    <row r="28" spans="1:24" s="53" customFormat="1" ht="11.25" x14ac:dyDescent="0.2">
      <c r="A28" s="16"/>
      <c r="B28" s="99"/>
      <c r="C28" s="100"/>
      <c r="D28" s="17"/>
      <c r="E28" s="48" t="str">
        <f t="shared" si="11"/>
        <v/>
      </c>
      <c r="F28" s="17"/>
      <c r="G28" s="48" t="str">
        <f t="shared" si="0"/>
        <v/>
      </c>
      <c r="H28" s="17"/>
      <c r="I28" s="48" t="str">
        <f t="shared" si="9"/>
        <v/>
      </c>
      <c r="J28" s="17"/>
      <c r="K28" s="48" t="str">
        <f t="shared" si="12"/>
        <v/>
      </c>
      <c r="L28" s="17"/>
      <c r="M28" s="17"/>
      <c r="N28" s="48" t="str">
        <f t="shared" si="16"/>
        <v/>
      </c>
      <c r="O28" s="17"/>
      <c r="P28" s="48" t="str">
        <f t="shared" si="2"/>
        <v/>
      </c>
      <c r="Q28" s="17"/>
      <c r="R28" s="17"/>
      <c r="S28" s="49" t="str">
        <f t="shared" si="3"/>
        <v/>
      </c>
      <c r="T28" s="50" t="str">
        <f t="shared" si="13"/>
        <v/>
      </c>
      <c r="U28" s="51" t="str">
        <f t="shared" si="14"/>
        <v/>
      </c>
      <c r="V28" s="50" t="str">
        <f t="shared" si="15"/>
        <v/>
      </c>
      <c r="W28" s="50" t="str">
        <f t="shared" si="7"/>
        <v/>
      </c>
      <c r="X28" s="52" t="str">
        <f t="shared" si="8"/>
        <v/>
      </c>
    </row>
    <row r="29" spans="1:24" s="53" customFormat="1" ht="11.25" x14ac:dyDescent="0.2">
      <c r="A29" s="16"/>
      <c r="B29" s="99"/>
      <c r="C29" s="100"/>
      <c r="D29" s="17"/>
      <c r="E29" s="48" t="str">
        <f t="shared" si="11"/>
        <v/>
      </c>
      <c r="F29" s="17"/>
      <c r="G29" s="48" t="str">
        <f t="shared" si="0"/>
        <v/>
      </c>
      <c r="H29" s="17"/>
      <c r="I29" s="48" t="str">
        <f t="shared" si="9"/>
        <v/>
      </c>
      <c r="J29" s="17"/>
      <c r="K29" s="48" t="str">
        <f t="shared" si="10"/>
        <v/>
      </c>
      <c r="L29" s="17"/>
      <c r="M29" s="17"/>
      <c r="N29" s="48" t="str">
        <f>IF(M29="","",IF(INT(M29)=M29,ROUND(M29*50/5,2)*5,INT(M29)*50+(MOD(M29,1)*50*60/60)))</f>
        <v/>
      </c>
      <c r="O29" s="17"/>
      <c r="P29" s="48" t="str">
        <f t="shared" si="2"/>
        <v/>
      </c>
      <c r="Q29" s="17"/>
      <c r="R29" s="17"/>
      <c r="S29" s="49" t="str">
        <f t="shared" si="3"/>
        <v/>
      </c>
      <c r="T29" s="50" t="str">
        <f t="shared" si="13"/>
        <v/>
      </c>
      <c r="U29" s="51" t="str">
        <f t="shared" si="14"/>
        <v/>
      </c>
      <c r="V29" s="50" t="str">
        <f t="shared" si="6"/>
        <v/>
      </c>
      <c r="W29" s="50" t="str">
        <f t="shared" si="7"/>
        <v/>
      </c>
      <c r="X29" s="52" t="str">
        <f t="shared" si="8"/>
        <v/>
      </c>
    </row>
    <row r="30" spans="1:24" s="53" customFormat="1" ht="11.25" x14ac:dyDescent="0.2">
      <c r="A30" s="16"/>
      <c r="B30" s="99"/>
      <c r="C30" s="100"/>
      <c r="D30" s="17"/>
      <c r="E30" s="48" t="str">
        <f t="shared" si="11"/>
        <v/>
      </c>
      <c r="F30" s="17"/>
      <c r="G30" s="48" t="str">
        <f t="shared" si="0"/>
        <v/>
      </c>
      <c r="H30" s="17"/>
      <c r="I30" s="48" t="str">
        <f t="shared" si="9"/>
        <v/>
      </c>
      <c r="J30" s="17"/>
      <c r="K30" s="48" t="str">
        <f t="shared" si="10"/>
        <v/>
      </c>
      <c r="L30" s="17"/>
      <c r="M30" s="17"/>
      <c r="N30" s="48" t="str">
        <f>IF(M30="","",IF(INT(M30)=M30,ROUND(M30*50/5,2)*5,INT(M30)*50+(MOD(M30,1)*50*60/60)))</f>
        <v/>
      </c>
      <c r="O30" s="17"/>
      <c r="P30" s="48" t="str">
        <f t="shared" si="2"/>
        <v/>
      </c>
      <c r="Q30" s="17"/>
      <c r="R30" s="17"/>
      <c r="S30" s="49" t="str">
        <f t="shared" si="3"/>
        <v/>
      </c>
      <c r="T30" s="50" t="str">
        <f t="shared" si="4"/>
        <v/>
      </c>
      <c r="U30" s="51" t="str">
        <f t="shared" si="5"/>
        <v/>
      </c>
      <c r="V30" s="50" t="str">
        <f t="shared" si="6"/>
        <v/>
      </c>
      <c r="W30" s="50" t="str">
        <f t="shared" si="7"/>
        <v/>
      </c>
      <c r="X30" s="52" t="str">
        <f t="shared" si="8"/>
        <v/>
      </c>
    </row>
    <row r="31" spans="1:24" s="53" customFormat="1" ht="11.25" x14ac:dyDescent="0.2">
      <c r="A31" s="16"/>
      <c r="B31" s="99"/>
      <c r="C31" s="100"/>
      <c r="D31" s="17"/>
      <c r="E31" s="48" t="str">
        <f t="shared" si="11"/>
        <v/>
      </c>
      <c r="F31" s="17"/>
      <c r="G31" s="48" t="str">
        <f t="shared" si="0"/>
        <v/>
      </c>
      <c r="H31" s="17"/>
      <c r="I31" s="48" t="str">
        <f t="shared" si="9"/>
        <v/>
      </c>
      <c r="J31" s="17"/>
      <c r="K31" s="48" t="str">
        <f t="shared" si="10"/>
        <v/>
      </c>
      <c r="L31" s="17"/>
      <c r="M31" s="17"/>
      <c r="N31" s="48" t="str">
        <f>IF(M31="","",IF(INT(M31)=M31,ROUND(M31*50/5,2)*5,INT(M31)*50+(MOD(M31,1)*50*60/60)))</f>
        <v/>
      </c>
      <c r="O31" s="17"/>
      <c r="P31" s="48" t="str">
        <f t="shared" si="2"/>
        <v/>
      </c>
      <c r="Q31" s="17"/>
      <c r="R31" s="17"/>
      <c r="S31" s="49" t="str">
        <f t="shared" si="3"/>
        <v/>
      </c>
      <c r="T31" s="50" t="str">
        <f t="shared" si="4"/>
        <v/>
      </c>
      <c r="U31" s="51" t="str">
        <f t="shared" si="5"/>
        <v/>
      </c>
      <c r="V31" s="50" t="str">
        <f t="shared" si="6"/>
        <v/>
      </c>
      <c r="W31" s="50" t="str">
        <f t="shared" si="7"/>
        <v/>
      </c>
      <c r="X31" s="52" t="str">
        <f t="shared" si="8"/>
        <v/>
      </c>
    </row>
    <row r="32" spans="1:24" s="53" customFormat="1" ht="11.25" x14ac:dyDescent="0.2">
      <c r="A32" s="16"/>
      <c r="B32" s="99"/>
      <c r="C32" s="100"/>
      <c r="D32" s="17"/>
      <c r="E32" s="48" t="str">
        <f t="shared" si="11"/>
        <v/>
      </c>
      <c r="F32" s="17"/>
      <c r="G32" s="48" t="str">
        <f t="shared" si="0"/>
        <v/>
      </c>
      <c r="H32" s="17"/>
      <c r="I32" s="48" t="str">
        <f t="shared" si="9"/>
        <v/>
      </c>
      <c r="J32" s="17"/>
      <c r="K32" s="48" t="str">
        <f t="shared" si="10"/>
        <v/>
      </c>
      <c r="L32" s="17"/>
      <c r="M32" s="17"/>
      <c r="N32" s="48" t="str">
        <f t="shared" si="1"/>
        <v/>
      </c>
      <c r="O32" s="17"/>
      <c r="P32" s="48" t="str">
        <f t="shared" si="2"/>
        <v/>
      </c>
      <c r="Q32" s="17"/>
      <c r="R32" s="17"/>
      <c r="S32" s="49" t="str">
        <f t="shared" si="3"/>
        <v/>
      </c>
      <c r="T32" s="50" t="str">
        <f t="shared" si="4"/>
        <v/>
      </c>
      <c r="U32" s="51" t="str">
        <f t="shared" si="5"/>
        <v/>
      </c>
      <c r="V32" s="50" t="str">
        <f t="shared" si="6"/>
        <v/>
      </c>
      <c r="W32" s="50" t="str">
        <f t="shared" si="7"/>
        <v/>
      </c>
      <c r="X32" s="52" t="str">
        <f t="shared" si="8"/>
        <v/>
      </c>
    </row>
    <row r="33" spans="1:24" s="53" customFormat="1" ht="11.25" x14ac:dyDescent="0.2">
      <c r="A33" s="16"/>
      <c r="B33" s="99"/>
      <c r="C33" s="100"/>
      <c r="D33" s="17"/>
      <c r="E33" s="48" t="str">
        <f t="shared" si="11"/>
        <v/>
      </c>
      <c r="F33" s="17"/>
      <c r="G33" s="48" t="str">
        <f t="shared" si="0"/>
        <v/>
      </c>
      <c r="H33" s="17"/>
      <c r="I33" s="48" t="str">
        <f t="shared" si="9"/>
        <v/>
      </c>
      <c r="J33" s="17"/>
      <c r="K33" s="48" t="str">
        <f t="shared" si="10"/>
        <v/>
      </c>
      <c r="L33" s="17"/>
      <c r="M33" s="17"/>
      <c r="N33" s="48" t="str">
        <f t="shared" si="1"/>
        <v/>
      </c>
      <c r="O33" s="17"/>
      <c r="P33" s="48" t="str">
        <f t="shared" si="2"/>
        <v/>
      </c>
      <c r="Q33" s="17"/>
      <c r="R33" s="17"/>
      <c r="S33" s="49" t="str">
        <f t="shared" si="3"/>
        <v/>
      </c>
      <c r="T33" s="50" t="str">
        <f t="shared" si="4"/>
        <v/>
      </c>
      <c r="U33" s="51" t="str">
        <f t="shared" si="5"/>
        <v/>
      </c>
      <c r="V33" s="50" t="str">
        <f t="shared" si="6"/>
        <v/>
      </c>
      <c r="W33" s="50" t="str">
        <f t="shared" si="7"/>
        <v/>
      </c>
      <c r="X33" s="52" t="str">
        <f t="shared" si="8"/>
        <v/>
      </c>
    </row>
    <row r="34" spans="1:24" s="53" customFormat="1" ht="11.25" x14ac:dyDescent="0.2">
      <c r="A34" s="16"/>
      <c r="B34" s="99"/>
      <c r="C34" s="100"/>
      <c r="D34" s="17"/>
      <c r="E34" s="48" t="str">
        <f t="shared" si="11"/>
        <v/>
      </c>
      <c r="F34" s="17"/>
      <c r="G34" s="48" t="str">
        <f t="shared" si="0"/>
        <v/>
      </c>
      <c r="H34" s="17"/>
      <c r="I34" s="48" t="str">
        <f t="shared" si="9"/>
        <v/>
      </c>
      <c r="J34" s="17"/>
      <c r="K34" s="48" t="str">
        <f t="shared" si="10"/>
        <v/>
      </c>
      <c r="L34" s="17"/>
      <c r="M34" s="17"/>
      <c r="N34" s="48" t="str">
        <f t="shared" si="1"/>
        <v/>
      </c>
      <c r="O34" s="17"/>
      <c r="P34" s="48" t="str">
        <f t="shared" si="2"/>
        <v/>
      </c>
      <c r="Q34" s="17"/>
      <c r="R34" s="17"/>
      <c r="S34" s="49" t="str">
        <f t="shared" si="3"/>
        <v/>
      </c>
      <c r="T34" s="50" t="str">
        <f t="shared" si="4"/>
        <v/>
      </c>
      <c r="U34" s="51" t="str">
        <f t="shared" si="5"/>
        <v/>
      </c>
      <c r="V34" s="50" t="str">
        <f t="shared" si="6"/>
        <v/>
      </c>
      <c r="W34" s="50" t="str">
        <f t="shared" si="7"/>
        <v/>
      </c>
      <c r="X34" s="52" t="str">
        <f t="shared" si="8"/>
        <v/>
      </c>
    </row>
    <row r="35" spans="1:24" s="53" customFormat="1" ht="11.25" x14ac:dyDescent="0.2">
      <c r="A35" s="16"/>
      <c r="B35" s="99"/>
      <c r="C35" s="100"/>
      <c r="D35" s="17"/>
      <c r="E35" s="48" t="str">
        <f t="shared" si="11"/>
        <v/>
      </c>
      <c r="F35" s="17"/>
      <c r="G35" s="48" t="str">
        <f t="shared" si="0"/>
        <v/>
      </c>
      <c r="H35" s="17"/>
      <c r="I35" s="48" t="str">
        <f t="shared" si="9"/>
        <v/>
      </c>
      <c r="J35" s="17"/>
      <c r="K35" s="48" t="str">
        <f t="shared" si="10"/>
        <v/>
      </c>
      <c r="L35" s="17"/>
      <c r="M35" s="17"/>
      <c r="N35" s="48" t="str">
        <f>IF(M35="","",IF(INT(M35)=M35,ROUND(M35*50/5,2)*5,INT(M35)*50+(MOD(M35,1)*50*60/60)))</f>
        <v/>
      </c>
      <c r="O35" s="17"/>
      <c r="P35" s="48" t="str">
        <f t="shared" si="2"/>
        <v/>
      </c>
      <c r="Q35" s="17"/>
      <c r="R35" s="17"/>
      <c r="S35" s="49" t="str">
        <f>IF(R35="","",R35*$S$14)</f>
        <v/>
      </c>
      <c r="T35" s="50" t="str">
        <f>IF(ROUND(SUM(E35,G35,I35,K35,N35,P35,Q35,S35,L35)/5,2)*5=0,"",ROUND(SUM(E35,G35,I35,K35,N35,P35,Q35,S35,L35)/5,2)*5)</f>
        <v/>
      </c>
      <c r="U35" s="51" t="str">
        <f t="shared" si="5"/>
        <v/>
      </c>
      <c r="V35" s="50" t="str">
        <f t="shared" si="6"/>
        <v/>
      </c>
      <c r="W35" s="50" t="str">
        <f t="shared" si="7"/>
        <v/>
      </c>
      <c r="X35" s="52" t="str">
        <f t="shared" si="8"/>
        <v/>
      </c>
    </row>
    <row r="36" spans="1:24" s="53" customFormat="1" ht="11.25" x14ac:dyDescent="0.2">
      <c r="A36" s="54"/>
      <c r="B36" s="101"/>
      <c r="C36" s="102"/>
      <c r="D36" s="55">
        <f t="shared" ref="D36:L36" si="17">SUM(D15:D35)</f>
        <v>0</v>
      </c>
      <c r="E36" s="56">
        <f t="shared" si="17"/>
        <v>0</v>
      </c>
      <c r="F36" s="55">
        <f t="shared" si="17"/>
        <v>0</v>
      </c>
      <c r="G36" s="56">
        <f t="shared" si="17"/>
        <v>0</v>
      </c>
      <c r="H36" s="57">
        <f t="shared" si="17"/>
        <v>0</v>
      </c>
      <c r="I36" s="56">
        <f t="shared" si="17"/>
        <v>0</v>
      </c>
      <c r="J36" s="55">
        <f t="shared" si="17"/>
        <v>0</v>
      </c>
      <c r="K36" s="58">
        <f t="shared" si="17"/>
        <v>0</v>
      </c>
      <c r="L36" s="59">
        <f t="shared" si="17"/>
        <v>0</v>
      </c>
      <c r="M36" s="57">
        <f>ROUND(SUM(M15:M35)/5,2)*5</f>
        <v>0</v>
      </c>
      <c r="N36" s="60">
        <f>ROUND(SUM(N15:N35)/5,2)*5</f>
        <v>0</v>
      </c>
      <c r="O36" s="55">
        <f>SUM(O15:O35)</f>
        <v>0</v>
      </c>
      <c r="P36" s="58">
        <f>ROUND(SUM(P15:P35)/5,2)*5</f>
        <v>0</v>
      </c>
      <c r="Q36" s="61">
        <f>SUM(Q15:Q35)</f>
        <v>0</v>
      </c>
      <c r="R36" s="62">
        <f>SUM(R15:R35)</f>
        <v>0</v>
      </c>
      <c r="S36" s="60">
        <f>ROUND(SUM(S15:S35)/5,2)*5</f>
        <v>0</v>
      </c>
      <c r="T36" s="63">
        <f>ROUND(SUM(T15:T35)/5,2)*5</f>
        <v>0</v>
      </c>
      <c r="U36" s="64">
        <f>ROUND(SUM(U15:U35),1)</f>
        <v>0</v>
      </c>
      <c r="V36" s="64">
        <f>ROUND(SUM(V15:V35),1)</f>
        <v>0</v>
      </c>
      <c r="W36" s="63">
        <f>SUM(W15:W35)</f>
        <v>0</v>
      </c>
      <c r="X36" s="63"/>
    </row>
    <row r="37" spans="1:24" s="53" customFormat="1" ht="11.25" x14ac:dyDescent="0.2">
      <c r="A37" s="65"/>
      <c r="B37" s="120" t="s">
        <v>94</v>
      </c>
      <c r="C37" s="121"/>
      <c r="D37" s="66"/>
      <c r="E37" s="67"/>
      <c r="F37" s="66"/>
      <c r="G37" s="67"/>
      <c r="H37" s="68"/>
      <c r="I37" s="67"/>
      <c r="J37" s="68"/>
      <c r="K37" s="67"/>
      <c r="L37" s="69"/>
      <c r="M37" s="68"/>
      <c r="N37" s="67"/>
      <c r="O37" s="68"/>
      <c r="P37" s="70"/>
      <c r="Q37" s="71"/>
      <c r="R37" s="72"/>
      <c r="S37" s="70"/>
      <c r="T37" s="73"/>
      <c r="U37" s="74"/>
      <c r="V37" s="73"/>
      <c r="W37" s="71"/>
      <c r="X37" s="92">
        <f>T36-W36</f>
        <v>0</v>
      </c>
    </row>
    <row r="38" spans="1:24" s="53" customFormat="1" ht="11.25" x14ac:dyDescent="0.2">
      <c r="B38" s="75"/>
      <c r="C38" s="75"/>
      <c r="E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6"/>
      <c r="R38" s="78"/>
      <c r="S38" s="77"/>
      <c r="T38" s="77"/>
      <c r="U38" s="79"/>
      <c r="V38" s="77"/>
      <c r="W38" s="76"/>
      <c r="X38" s="80" t="s">
        <v>59</v>
      </c>
    </row>
    <row r="39" spans="1:24" s="53" customFormat="1" ht="11.25" x14ac:dyDescent="0.2">
      <c r="B39" s="75"/>
      <c r="C39" s="75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76"/>
      <c r="R39" s="76"/>
      <c r="S39" s="77"/>
      <c r="T39" s="77"/>
      <c r="U39" s="79"/>
      <c r="V39" s="77"/>
      <c r="W39" s="76"/>
      <c r="X39" s="81"/>
    </row>
    <row r="40" spans="1:24" x14ac:dyDescent="0.2">
      <c r="A40" s="23" t="s">
        <v>69</v>
      </c>
      <c r="B40" s="94"/>
      <c r="C40" s="94"/>
      <c r="D40" s="76"/>
      <c r="E40" s="76"/>
      <c r="F40" s="76"/>
      <c r="G40" s="22"/>
      <c r="H40" s="22"/>
      <c r="I40" s="22"/>
      <c r="J40" s="22"/>
      <c r="K40" s="22"/>
      <c r="L40" s="22"/>
      <c r="M40" s="22"/>
      <c r="N40" s="82"/>
      <c r="O40" s="82"/>
      <c r="P40" s="82"/>
      <c r="Q40" s="22"/>
      <c r="R40" s="23"/>
      <c r="S40" s="22"/>
      <c r="T40" s="22"/>
      <c r="U40" s="24"/>
      <c r="V40" s="22"/>
      <c r="W40" s="22"/>
      <c r="X40" s="22"/>
    </row>
    <row r="41" spans="1:24" x14ac:dyDescent="0.2">
      <c r="A41" s="23"/>
      <c r="B41" s="83"/>
      <c r="C41" s="83"/>
      <c r="D41" s="76"/>
      <c r="E41" s="76"/>
      <c r="F41" s="76"/>
      <c r="G41" s="22"/>
      <c r="H41" s="22"/>
      <c r="I41" s="22"/>
      <c r="J41" s="22"/>
      <c r="K41" s="22"/>
      <c r="L41" s="22"/>
      <c r="M41" s="22"/>
      <c r="N41" s="82"/>
      <c r="O41" s="82"/>
      <c r="P41" s="82"/>
      <c r="Q41" s="22"/>
      <c r="R41" s="23"/>
      <c r="S41" s="22"/>
      <c r="T41" s="22"/>
      <c r="U41" s="24"/>
      <c r="V41" s="22"/>
      <c r="W41" s="22"/>
      <c r="X41" s="22"/>
    </row>
    <row r="42" spans="1:24" x14ac:dyDescent="0.2">
      <c r="A42" s="23" t="s">
        <v>95</v>
      </c>
      <c r="B42" s="94"/>
      <c r="C42" s="94"/>
      <c r="D42" s="76"/>
      <c r="E42" s="76"/>
      <c r="F42" s="76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/>
      <c r="T42" s="118"/>
      <c r="U42" s="118"/>
      <c r="V42" s="118"/>
      <c r="W42" s="118"/>
      <c r="X42" s="118"/>
    </row>
    <row r="43" spans="1:24" x14ac:dyDescent="0.2">
      <c r="A43" s="23" t="s">
        <v>96</v>
      </c>
      <c r="B43" s="94"/>
      <c r="C43" s="94"/>
      <c r="D43" s="76"/>
      <c r="E43" s="76"/>
      <c r="F43" s="76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6" t="s">
        <v>97</v>
      </c>
      <c r="S43" s="119"/>
      <c r="T43" s="119"/>
      <c r="U43" s="119"/>
      <c r="V43" s="119"/>
      <c r="W43" s="119"/>
      <c r="X43" s="119"/>
    </row>
    <row r="44" spans="1:24" x14ac:dyDescent="0.2">
      <c r="A44" s="84"/>
      <c r="B44" s="84"/>
      <c r="C44" s="22"/>
      <c r="D44" s="76"/>
      <c r="E44" s="76"/>
      <c r="F44" s="76"/>
      <c r="G44" s="22"/>
      <c r="H44" s="22"/>
      <c r="I44" s="22"/>
      <c r="J44" s="22"/>
      <c r="K44" s="22"/>
      <c r="L44" s="22"/>
      <c r="M44" s="22"/>
      <c r="N44" s="85"/>
      <c r="O44" s="85"/>
      <c r="P44" s="85"/>
      <c r="Q44" s="22"/>
      <c r="R44" s="23"/>
      <c r="S44" s="22"/>
      <c r="T44" s="22"/>
      <c r="U44" s="24"/>
      <c r="V44" s="22"/>
      <c r="W44" s="22"/>
      <c r="X44" s="22"/>
    </row>
    <row r="45" spans="1:24" s="53" customFormat="1" x14ac:dyDescent="0.2">
      <c r="A45" s="86" t="s">
        <v>98</v>
      </c>
      <c r="B45" s="75"/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76"/>
      <c r="R45" s="76"/>
      <c r="S45" s="77"/>
      <c r="T45" s="77"/>
      <c r="U45" s="79"/>
      <c r="V45" s="77"/>
      <c r="W45" s="76"/>
      <c r="X45" s="81"/>
    </row>
    <row r="46" spans="1:24" s="53" customFormat="1" ht="18" customHeight="1" x14ac:dyDescent="0.2">
      <c r="A46" s="22" t="s">
        <v>99</v>
      </c>
      <c r="B46" s="75"/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7"/>
      <c r="Q46" s="76"/>
      <c r="R46" s="76"/>
      <c r="S46" s="77"/>
      <c r="T46" s="77"/>
      <c r="U46" s="79"/>
      <c r="V46" s="77"/>
      <c r="W46" s="76"/>
      <c r="X46" s="81"/>
    </row>
    <row r="47" spans="1:24" s="53" customFormat="1" ht="14.25" x14ac:dyDescent="0.2">
      <c r="A47" s="22" t="s">
        <v>100</v>
      </c>
      <c r="B47" s="75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6"/>
      <c r="R47" s="76"/>
      <c r="S47" s="77"/>
      <c r="T47" s="77"/>
      <c r="U47" s="79"/>
      <c r="V47" s="77"/>
      <c r="W47" s="76"/>
      <c r="X47" s="81"/>
    </row>
    <row r="48" spans="1:24" s="53" customFormat="1" ht="14.25" x14ac:dyDescent="0.2">
      <c r="A48" s="22" t="s">
        <v>101</v>
      </c>
      <c r="B48" s="75"/>
      <c r="C48" s="7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76"/>
      <c r="R48" s="76"/>
      <c r="S48" s="77"/>
      <c r="T48" s="77"/>
      <c r="U48" s="79"/>
      <c r="V48" s="77"/>
      <c r="W48" s="76"/>
      <c r="X48" s="81"/>
    </row>
  </sheetData>
  <sheetProtection algorithmName="SHA-512" hashValue="o5ee7qeKAy6FyyParBcPxQJwfwsARI60knmdy4atpYcuoY+1Tc4H0RhU1NAkJPEfGi3yRhrArAkHRQ2rH8Zi2Q==" saltValue="xQvB7D4eTiNRySXGCT/Tkw==" spinCount="100000" sheet="1" objects="1" scenarios="1" selectLockedCells="1"/>
  <mergeCells count="56"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5:C5"/>
    <mergeCell ref="B6:C6"/>
    <mergeCell ref="H6:L6"/>
    <mergeCell ref="B7:C7"/>
    <mergeCell ref="H7:L7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R13:S13"/>
    <mergeCell ref="B14:C14"/>
    <mergeCell ref="B15:C15"/>
    <mergeCell ref="B16:C16"/>
    <mergeCell ref="B17:C17"/>
    <mergeCell ref="M13:N13"/>
    <mergeCell ref="B18:C18"/>
    <mergeCell ref="B20:C20"/>
    <mergeCell ref="B21:C21"/>
    <mergeCell ref="O13:P13"/>
    <mergeCell ref="B19:C19"/>
    <mergeCell ref="B40:C40"/>
    <mergeCell ref="B32:C32"/>
    <mergeCell ref="B33:C33"/>
    <mergeCell ref="B34:C34"/>
    <mergeCell ref="B35:C35"/>
  </mergeCells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&amp;LHolzbau Schweiz I Thurgauerstrasse 54 I 8050 Zürich&amp;R5</oddFooter>
  </headerFooter>
  <ignoredErrors>
    <ignoredError sqref="O36:P3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pageSetUpPr fitToPage="1"/>
  </sheetPr>
  <dimension ref="A1:G42"/>
  <sheetViews>
    <sheetView workbookViewId="0">
      <selection activeCell="D20" sqref="D20"/>
    </sheetView>
  </sheetViews>
  <sheetFormatPr baseColWidth="10" defaultColWidth="11.42578125" defaultRowHeight="12.75" x14ac:dyDescent="0.2"/>
  <cols>
    <col min="1" max="1" width="29.42578125" style="2" customWidth="1"/>
    <col min="2" max="2" width="16.85546875" style="2" bestFit="1" customWidth="1"/>
    <col min="3" max="3" width="16.5703125" style="2" bestFit="1" customWidth="1"/>
    <col min="4" max="4" width="3" style="2" customWidth="1"/>
    <col min="5" max="5" width="4.5703125" style="2" customWidth="1"/>
    <col min="6" max="6" width="5.42578125" style="2" bestFit="1" customWidth="1"/>
    <col min="7" max="7" width="47.5703125" style="2" customWidth="1"/>
    <col min="8" max="16384" width="11.42578125" style="2"/>
  </cols>
  <sheetData>
    <row r="1" spans="1:7" ht="15.75" x14ac:dyDescent="0.2">
      <c r="A1" s="1" t="s">
        <v>7</v>
      </c>
    </row>
    <row r="2" spans="1:7" x14ac:dyDescent="0.2">
      <c r="A2" s="3" t="s">
        <v>28</v>
      </c>
      <c r="B2" s="3" t="s">
        <v>14</v>
      </c>
      <c r="C2" s="3" t="s">
        <v>25</v>
      </c>
      <c r="D2" s="126" t="s">
        <v>9</v>
      </c>
      <c r="E2" s="126"/>
      <c r="F2" s="4" t="s">
        <v>14</v>
      </c>
      <c r="G2" s="4" t="s">
        <v>27</v>
      </c>
    </row>
    <row r="3" spans="1:7" x14ac:dyDescent="0.2">
      <c r="A3" s="5" t="s">
        <v>37</v>
      </c>
    </row>
    <row r="4" spans="1:7" ht="78" customHeight="1" x14ac:dyDescent="0.2">
      <c r="A4" s="9" t="s">
        <v>32</v>
      </c>
      <c r="B4" s="2" t="s">
        <v>15</v>
      </c>
      <c r="C4" s="6">
        <v>0</v>
      </c>
      <c r="D4" s="7"/>
      <c r="E4" s="7"/>
      <c r="F4" s="8"/>
      <c r="G4" s="13" t="s">
        <v>52</v>
      </c>
    </row>
    <row r="5" spans="1:7" x14ac:dyDescent="0.2">
      <c r="D5" s="7"/>
      <c r="E5" s="7"/>
      <c r="F5" s="8"/>
    </row>
    <row r="6" spans="1:7" x14ac:dyDescent="0.2">
      <c r="A6" s="5" t="s">
        <v>10</v>
      </c>
      <c r="D6" s="7"/>
      <c r="E6" s="7"/>
      <c r="F6" s="8"/>
    </row>
    <row r="7" spans="1:7" x14ac:dyDescent="0.2">
      <c r="A7" s="2" t="s">
        <v>8</v>
      </c>
      <c r="B7" s="2" t="s">
        <v>1</v>
      </c>
      <c r="C7" s="6">
        <v>250</v>
      </c>
      <c r="D7" s="7" t="s">
        <v>38</v>
      </c>
      <c r="E7" s="7">
        <v>4</v>
      </c>
      <c r="F7" s="8" t="s">
        <v>36</v>
      </c>
    </row>
    <row r="8" spans="1:7" x14ac:dyDescent="0.2">
      <c r="A8" s="2" t="s">
        <v>16</v>
      </c>
      <c r="B8" s="2" t="s">
        <v>1</v>
      </c>
      <c r="C8" s="6">
        <v>500</v>
      </c>
      <c r="D8" s="7" t="s">
        <v>38</v>
      </c>
      <c r="E8" s="7">
        <v>8</v>
      </c>
      <c r="F8" s="8" t="s">
        <v>36</v>
      </c>
    </row>
    <row r="9" spans="1:7" x14ac:dyDescent="0.2">
      <c r="A9" s="2" t="s">
        <v>12</v>
      </c>
      <c r="B9" s="2" t="s">
        <v>13</v>
      </c>
      <c r="C9" s="6">
        <v>65</v>
      </c>
      <c r="D9" s="7"/>
      <c r="E9" s="7"/>
      <c r="F9" s="8"/>
    </row>
    <row r="10" spans="1:7" ht="51" customHeight="1" x14ac:dyDescent="0.2">
      <c r="A10" s="2" t="s">
        <v>6</v>
      </c>
      <c r="B10" s="2" t="s">
        <v>1</v>
      </c>
      <c r="C10" s="6">
        <v>6000</v>
      </c>
      <c r="D10" s="7"/>
      <c r="E10" s="7"/>
      <c r="F10" s="8"/>
      <c r="G10" s="13" t="s">
        <v>53</v>
      </c>
    </row>
    <row r="11" spans="1:7" x14ac:dyDescent="0.2">
      <c r="A11" s="14" t="s">
        <v>57</v>
      </c>
      <c r="C11" s="6" t="s">
        <v>58</v>
      </c>
      <c r="D11" s="7"/>
      <c r="E11" s="7"/>
      <c r="F11" s="8"/>
    </row>
    <row r="12" spans="1:7" x14ac:dyDescent="0.2">
      <c r="A12" s="14" t="s">
        <v>56</v>
      </c>
      <c r="C12" s="6">
        <v>50</v>
      </c>
      <c r="D12" s="15" t="s">
        <v>38</v>
      </c>
      <c r="E12" s="7">
        <v>1</v>
      </c>
      <c r="F12" s="8" t="s">
        <v>36</v>
      </c>
    </row>
    <row r="13" spans="1:7" x14ac:dyDescent="0.2">
      <c r="C13" s="6">
        <v>25</v>
      </c>
      <c r="D13" s="15" t="s">
        <v>38</v>
      </c>
      <c r="E13" s="7">
        <v>0.5</v>
      </c>
      <c r="F13" s="8" t="s">
        <v>36</v>
      </c>
    </row>
    <row r="14" spans="1:7" x14ac:dyDescent="0.2">
      <c r="D14" s="7"/>
      <c r="E14" s="7"/>
      <c r="F14" s="8"/>
    </row>
    <row r="15" spans="1:7" x14ac:dyDescent="0.2">
      <c r="A15" s="5" t="s">
        <v>11</v>
      </c>
      <c r="D15" s="7"/>
      <c r="E15" s="7"/>
      <c r="F15" s="8"/>
      <c r="G15" s="2" t="s">
        <v>31</v>
      </c>
    </row>
    <row r="16" spans="1:7" x14ac:dyDescent="0.2">
      <c r="A16" s="9"/>
      <c r="C16" s="6"/>
      <c r="D16" s="7"/>
      <c r="E16" s="7"/>
      <c r="F16" s="8"/>
      <c r="G16" s="9"/>
    </row>
    <row r="17" spans="1:6" x14ac:dyDescent="0.2">
      <c r="D17" s="7"/>
      <c r="E17" s="7"/>
      <c r="F17" s="8"/>
    </row>
    <row r="18" spans="1:6" x14ac:dyDescent="0.2">
      <c r="A18" s="5" t="s">
        <v>26</v>
      </c>
      <c r="D18" s="7"/>
      <c r="E18" s="7"/>
      <c r="F18" s="8"/>
    </row>
    <row r="19" spans="1:6" x14ac:dyDescent="0.2">
      <c r="A19" s="2" t="s">
        <v>17</v>
      </c>
      <c r="B19" s="2" t="s">
        <v>1</v>
      </c>
      <c r="C19" s="6">
        <v>30</v>
      </c>
      <c r="D19" s="7"/>
      <c r="E19" s="7"/>
      <c r="F19" s="8"/>
    </row>
    <row r="20" spans="1:6" x14ac:dyDescent="0.2">
      <c r="A20" s="2" t="s">
        <v>18</v>
      </c>
      <c r="B20" s="2" t="s">
        <v>1</v>
      </c>
      <c r="C20" s="6">
        <v>30</v>
      </c>
      <c r="D20" s="7"/>
      <c r="E20" s="7"/>
      <c r="F20" s="8"/>
    </row>
    <row r="21" spans="1:6" x14ac:dyDescent="0.2">
      <c r="A21" s="2" t="s">
        <v>19</v>
      </c>
      <c r="B21" s="2" t="s">
        <v>1</v>
      </c>
      <c r="C21" s="6">
        <v>150</v>
      </c>
      <c r="D21" s="7"/>
      <c r="E21" s="7"/>
      <c r="F21" s="8"/>
    </row>
    <row r="22" spans="1:6" x14ac:dyDescent="0.2">
      <c r="A22" s="2" t="s">
        <v>24</v>
      </c>
      <c r="B22" s="2" t="s">
        <v>1</v>
      </c>
      <c r="C22" s="6"/>
      <c r="D22" s="7"/>
      <c r="E22" s="7"/>
      <c r="F22" s="8"/>
    </row>
    <row r="23" spans="1:6" x14ac:dyDescent="0.2">
      <c r="A23" s="2" t="s">
        <v>20</v>
      </c>
      <c r="B23" s="2" t="s">
        <v>21</v>
      </c>
      <c r="C23" s="6">
        <v>0.25</v>
      </c>
      <c r="D23" s="7" t="s">
        <v>29</v>
      </c>
      <c r="E23" s="7">
        <v>50</v>
      </c>
      <c r="F23" s="8" t="s">
        <v>23</v>
      </c>
    </row>
    <row r="24" spans="1:6" x14ac:dyDescent="0.2">
      <c r="A24" s="2" t="s">
        <v>22</v>
      </c>
      <c r="B24" s="2" t="s">
        <v>1</v>
      </c>
      <c r="D24" s="7" t="s">
        <v>30</v>
      </c>
      <c r="E24" s="7">
        <v>50</v>
      </c>
      <c r="F24" s="8" t="s">
        <v>23</v>
      </c>
    </row>
    <row r="25" spans="1:6" x14ac:dyDescent="0.2">
      <c r="A25" s="2" t="s">
        <v>33</v>
      </c>
      <c r="B25" s="2" t="s">
        <v>1</v>
      </c>
      <c r="C25" s="6">
        <v>0.75</v>
      </c>
    </row>
    <row r="26" spans="1:6" x14ac:dyDescent="0.2">
      <c r="A26" s="2" t="s">
        <v>34</v>
      </c>
      <c r="B26" s="2" t="s">
        <v>3</v>
      </c>
      <c r="C26" s="12">
        <v>6.4000000000000001E-2</v>
      </c>
    </row>
    <row r="28" spans="1:6" x14ac:dyDescent="0.2">
      <c r="A28" s="5" t="s">
        <v>39</v>
      </c>
      <c r="D28" s="7"/>
      <c r="E28" s="7"/>
      <c r="F28" s="8"/>
    </row>
    <row r="29" spans="1:6" x14ac:dyDescent="0.2">
      <c r="A29" s="2" t="s">
        <v>40</v>
      </c>
      <c r="C29" s="10" t="s">
        <v>41</v>
      </c>
      <c r="D29" s="7"/>
      <c r="E29" s="7"/>
      <c r="F29" s="8"/>
    </row>
    <row r="35" spans="1:6" x14ac:dyDescent="0.2">
      <c r="A35" s="5" t="s">
        <v>42</v>
      </c>
      <c r="D35" s="7"/>
      <c r="E35" s="7"/>
      <c r="F35" s="8"/>
    </row>
    <row r="36" spans="1:6" x14ac:dyDescent="0.2">
      <c r="A36" s="2" t="s">
        <v>43</v>
      </c>
      <c r="C36" s="11" t="s">
        <v>45</v>
      </c>
      <c r="D36" s="7"/>
      <c r="E36" s="7"/>
      <c r="F36" s="8"/>
    </row>
    <row r="37" spans="1:6" x14ac:dyDescent="0.2">
      <c r="C37" s="11" t="s">
        <v>44</v>
      </c>
    </row>
    <row r="38" spans="1:6" x14ac:dyDescent="0.2">
      <c r="A38" s="2" t="s">
        <v>47</v>
      </c>
      <c r="C38" s="11" t="s">
        <v>47</v>
      </c>
    </row>
    <row r="39" spans="1:6" x14ac:dyDescent="0.2">
      <c r="C39" s="11" t="s">
        <v>46</v>
      </c>
    </row>
    <row r="40" spans="1:6" x14ac:dyDescent="0.2">
      <c r="A40" s="2" t="s">
        <v>48</v>
      </c>
      <c r="C40" s="11" t="s">
        <v>49</v>
      </c>
    </row>
    <row r="41" spans="1:6" x14ac:dyDescent="0.2">
      <c r="A41" s="2" t="s">
        <v>50</v>
      </c>
      <c r="C41" s="11" t="s">
        <v>51</v>
      </c>
    </row>
    <row r="42" spans="1:6" x14ac:dyDescent="0.2">
      <c r="A42" s="14" t="s">
        <v>54</v>
      </c>
      <c r="C42" s="11" t="s">
        <v>55</v>
      </c>
    </row>
  </sheetData>
  <sheetProtection algorithmName="SHA-512" hashValue="+VyT85aQOU/XSkJ2hHi5SAhH6gEWWxqbG2KQAqSUEki6P6oHDc74SUQaURyeJPvWPyljoL/a2UcCsSGcG+/Vpw==" saltValue="cXFSQgsXBl0ZM5pNJ4fi1w==" spinCount="100000" sheet="1" objects="1" scenarios="1"/>
  <mergeCells count="1">
    <mergeCell ref="D2:E2"/>
  </mergeCells>
  <phoneticPr fontId="6" type="noConversion"/>
  <pageMargins left="0.78740157499999996" right="0.78740157499999996" top="0.984251969" bottom="0.984251969" header="0.4921259845" footer="0.4921259845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35</vt:i4>
      </vt:variant>
    </vt:vector>
  </HeadingPairs>
  <TitlesOfParts>
    <vt:vector size="41" baseType="lpstr">
      <vt:lpstr>Blatt 1</vt:lpstr>
      <vt:lpstr>Blatt 2</vt:lpstr>
      <vt:lpstr>Blatt 3</vt:lpstr>
      <vt:lpstr>Blatt 4</vt:lpstr>
      <vt:lpstr>Blatt 5</vt:lpstr>
      <vt:lpstr>Settings</vt:lpstr>
      <vt:lpstr>_dlgTit1</vt:lpstr>
      <vt:lpstr>_dlgTit2</vt:lpstr>
      <vt:lpstr>_dlgTxt1</vt:lpstr>
      <vt:lpstr>_dlgTxt2</vt:lpstr>
      <vt:lpstr>_docAHV</vt:lpstr>
      <vt:lpstr>_Hbm</vt:lpstr>
      <vt:lpstr>_txtAHV</vt:lpstr>
      <vt:lpstr>_txtSheetName</vt:lpstr>
      <vt:lpstr>_vAdrPlKop</vt:lpstr>
      <vt:lpstr>_vAhv</vt:lpstr>
      <vt:lpstr>_vBbg</vt:lpstr>
      <vt:lpstr>_vBbgKrit</vt:lpstr>
      <vt:lpstr>_vBbgOp</vt:lpstr>
      <vt:lpstr>_vBbk</vt:lpstr>
      <vt:lpstr>_vBbkKrit</vt:lpstr>
      <vt:lpstr>_vBbkOp</vt:lpstr>
      <vt:lpstr>_vBbm</vt:lpstr>
      <vt:lpstr>_vBbmKrit</vt:lpstr>
      <vt:lpstr>_vBbmOp</vt:lpstr>
      <vt:lpstr>_vBes</vt:lpstr>
      <vt:lpstr>_vGnz</vt:lpstr>
      <vt:lpstr>_vGnzH</vt:lpstr>
      <vt:lpstr>_vHlb</vt:lpstr>
      <vt:lpstr>_vHlbH</vt:lpstr>
      <vt:lpstr>_vJps</vt:lpstr>
      <vt:lpstr>_vKat1</vt:lpstr>
      <vt:lpstr>_vKfg</vt:lpstr>
      <vt:lpstr>_vKfgStk</vt:lpstr>
      <vt:lpstr>_vKfk</vt:lpstr>
      <vt:lpstr>_vKme</vt:lpstr>
      <vt:lpstr>_vKpl</vt:lpstr>
      <vt:lpstr>_vMit</vt:lpstr>
      <vt:lpstr>_vNac</vt:lpstr>
      <vt:lpstr>_vNaf</vt:lpstr>
      <vt:lpstr>'Blatt 1'!Druckbereich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Schär</dc:creator>
  <cp:lastModifiedBy>Larissa La Rocca</cp:lastModifiedBy>
  <cp:lastPrinted>2026-07-20T12:12:11Z</cp:lastPrinted>
  <dcterms:created xsi:type="dcterms:W3CDTF">1999-07-12T18:25:42Z</dcterms:created>
  <dcterms:modified xsi:type="dcterms:W3CDTF">2026-08-11T07:01:04Z</dcterms:modified>
</cp:coreProperties>
</file>